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97 (Т) Монтаж систе6м кондиционирования\"/>
    </mc:Choice>
  </mc:AlternateContent>
  <xr:revisionPtr revIDLastSave="0" documentId="13_ncr:1_{18DAE127-B122-40E8-A02F-5E920938E12A}" xr6:coauthVersionLast="47" xr6:coauthVersionMax="47" xr10:uidLastSave="{00000000-0000-0000-0000-000000000000}"/>
  <bookViews>
    <workbookView xWindow="4815" yWindow="4890" windowWidth="15330" windowHeight="10770" xr2:uid="{00000000-000D-0000-FFFF-FFFF00000000}"/>
  </bookViews>
  <sheets>
    <sheet name="СМР" sheetId="1" r:id="rId1"/>
    <sheet name="МАТЕРИАЛЫ" sheetId="2" r:id="rId2"/>
  </sheets>
  <definedNames>
    <definedName name="_xlnm.Print_Area" localSheetId="0">СМР!$A$1:$G$341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1" i="2" l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10" i="2"/>
  <c r="F332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2" i="1"/>
  <c r="F33" i="1"/>
  <c r="F34" i="1"/>
  <c r="F35" i="1"/>
  <c r="F36" i="1"/>
  <c r="F37" i="1"/>
  <c r="F38" i="1"/>
  <c r="F39" i="1"/>
  <c r="F40" i="1"/>
  <c r="F42" i="1"/>
  <c r="F43" i="1"/>
  <c r="F44" i="1"/>
  <c r="F45" i="1"/>
  <c r="F46" i="1"/>
  <c r="F47" i="1"/>
  <c r="F48" i="1"/>
  <c r="F49" i="1"/>
  <c r="F50" i="1"/>
  <c r="F51" i="1"/>
  <c r="F52" i="1"/>
  <c r="F54" i="1"/>
  <c r="F55" i="1"/>
  <c r="F56" i="1"/>
  <c r="F57" i="1"/>
  <c r="F58" i="1"/>
  <c r="F59" i="1"/>
  <c r="F60" i="1"/>
  <c r="F61" i="1"/>
  <c r="F62" i="1"/>
  <c r="F63" i="1"/>
  <c r="F65" i="1"/>
  <c r="F66" i="1"/>
  <c r="F67" i="1"/>
  <c r="F68" i="1"/>
  <c r="F69" i="1"/>
  <c r="F70" i="1"/>
  <c r="F71" i="1"/>
  <c r="F72" i="1"/>
  <c r="F73" i="1"/>
  <c r="F74" i="1"/>
  <c r="F76" i="1"/>
  <c r="F77" i="1"/>
  <c r="F78" i="1"/>
  <c r="F79" i="1"/>
  <c r="F80" i="1"/>
  <c r="F81" i="1"/>
  <c r="F82" i="1"/>
  <c r="F83" i="1"/>
  <c r="F84" i="1"/>
  <c r="F85" i="1"/>
  <c r="F87" i="1"/>
  <c r="F88" i="1"/>
  <c r="F89" i="1"/>
  <c r="F90" i="1"/>
  <c r="F91" i="1"/>
  <c r="F92" i="1"/>
  <c r="F93" i="1"/>
  <c r="F94" i="1"/>
  <c r="F95" i="1"/>
  <c r="F96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6" i="1"/>
  <c r="F137" i="1"/>
  <c r="F138" i="1"/>
  <c r="F139" i="1"/>
  <c r="F140" i="1"/>
  <c r="F141" i="1"/>
  <c r="F142" i="1"/>
  <c r="F143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1" i="1"/>
  <c r="F292" i="1"/>
  <c r="F293" i="1"/>
  <c r="F294" i="1"/>
  <c r="F295" i="1"/>
  <c r="F296" i="1"/>
  <c r="F297" i="1"/>
  <c r="F298" i="1"/>
  <c r="F300" i="1"/>
  <c r="F301" i="1"/>
  <c r="F302" i="1"/>
  <c r="F303" i="1"/>
  <c r="F304" i="1"/>
  <c r="F305" i="1"/>
  <c r="F306" i="1"/>
  <c r="F307" i="1"/>
  <c r="F308" i="1"/>
  <c r="F310" i="1"/>
  <c r="F311" i="1"/>
  <c r="F312" i="1"/>
  <c r="F313" i="1"/>
  <c r="F314" i="1"/>
  <c r="F315" i="1"/>
  <c r="F316" i="1"/>
  <c r="F317" i="1"/>
  <c r="F318" i="1"/>
  <c r="F319" i="1"/>
  <c r="F321" i="1"/>
  <c r="F322" i="1"/>
  <c r="F323" i="1"/>
  <c r="F324" i="1"/>
  <c r="F325" i="1"/>
  <c r="F326" i="1"/>
  <c r="F327" i="1"/>
  <c r="F328" i="1"/>
  <c r="F329" i="1"/>
  <c r="F330" i="1"/>
  <c r="F331" i="1"/>
  <c r="F11" i="1"/>
  <c r="F333" i="1" l="1"/>
  <c r="F334" i="1" s="1"/>
</calcChain>
</file>

<file path=xl/sharedStrings.xml><?xml version="1.0" encoding="utf-8"?>
<sst xmlns="http://schemas.openxmlformats.org/spreadsheetml/2006/main" count="2023" uniqueCount="505">
  <si>
    <t>Ед. изм.</t>
  </si>
  <si>
    <t>№ п/п</t>
  </si>
  <si>
    <t>Примечание</t>
  </si>
  <si>
    <t>Приложение № ___
к Договору субподряда 
№ ___________ от ____.____.202__ г.</t>
  </si>
  <si>
    <t>Наименование работ и техническая характеристика</t>
  </si>
  <si>
    <t>Смета №1</t>
  </si>
  <si>
    <t>Субподрядчик: 
ООО «___________»
Генеральный директор 
_______________/______________./
м.п.</t>
  </si>
  <si>
    <t>Объем работ</t>
  </si>
  <si>
    <t>Подрядчик:
ООО «ССК»
Генеральный директор
__________________ /Анисимов Е.Г./ 
м.п.</t>
  </si>
  <si>
    <t>Итого с учетом НДС 20%</t>
  </si>
  <si>
    <t>Стоимость, без учета НДС</t>
  </si>
  <si>
    <t xml:space="preserve"> НДС (5%, 7%, 20%)</t>
  </si>
  <si>
    <t>Итого с учетом НДС (5%, 7%, 20%)</t>
  </si>
  <si>
    <r>
      <t xml:space="preserve">Стоимость, руб.,
</t>
    </r>
    <r>
      <rPr>
        <b/>
        <sz val="11"/>
        <color theme="1"/>
        <rFont val="Times New Roman"/>
        <family val="1"/>
        <charset val="204"/>
      </rPr>
      <t>без НДС</t>
    </r>
  </si>
  <si>
    <r>
      <t>Цена за единицу, руб.</t>
    </r>
    <r>
      <rPr>
        <b/>
        <sz val="11"/>
        <color theme="1"/>
        <rFont val="Times New Roman"/>
        <family val="1"/>
        <charset val="204"/>
      </rPr>
      <t xml:space="preserve"> без НДС</t>
    </r>
  </si>
  <si>
    <t>1. В расчете стоимости учтена заделка отверстий, примыканий, уборка мусора, образовавшегося в процессе производства работ.</t>
  </si>
  <si>
    <t>2. В стоимости сметного расчета учтен ручной инструмент, расходные материалы и леса и оборудование для монтажа .</t>
  </si>
  <si>
    <t>УКАЗАТЬ НДС</t>
  </si>
  <si>
    <t>Примечание:</t>
  </si>
  <si>
    <t>Вид работ: Монтаж системы кондиционирования</t>
  </si>
  <si>
    <t>Объект: Взрослая поликлиника на 750 посещений для южной части г. Новый Уренгой</t>
  </si>
  <si>
    <t>Монтаж системы кондиционирования (без давальческого материала)</t>
  </si>
  <si>
    <t>система ПВ3, ПВ3 рез.</t>
  </si>
  <si>
    <t>1.1</t>
  </si>
  <si>
    <t xml:space="preserve">Установка в проектное положение компрессорно-конденсаторного блока для ПВ3, ПВ3 рез СМАРТ Кул ККБ-3-1 </t>
  </si>
  <si>
    <t>компл.</t>
  </si>
  <si>
    <t>1</t>
  </si>
  <si>
    <t>1.2</t>
  </si>
  <si>
    <t>Соединительный комплект для подключения наружного блока KZ00DP</t>
  </si>
  <si>
    <t>1.3</t>
  </si>
  <si>
    <t>Прокладка трубопровода медь ⌀9,52</t>
  </si>
  <si>
    <t>м</t>
  </si>
  <si>
    <t>13</t>
  </si>
  <si>
    <t>1.4</t>
  </si>
  <si>
    <t>Прокладка трубопровода медь ⌀12,7</t>
  </si>
  <si>
    <t>1.5</t>
  </si>
  <si>
    <t>Теплоизоляция трубопроводов RU-FLEX 9х12 ST, длина 2 м</t>
  </si>
  <si>
    <t>шт</t>
  </si>
  <si>
    <t>7</t>
  </si>
  <si>
    <t>1.6</t>
  </si>
  <si>
    <t>Теплоизоляция трубопроводов RU-FLEX 9х15 ST, длина 2 м</t>
  </si>
  <si>
    <t>1.7</t>
  </si>
  <si>
    <t>Дозаправка фреоном R410A</t>
  </si>
  <si>
    <t>кг</t>
  </si>
  <si>
    <t>0,23</t>
  </si>
  <si>
    <t>1.8</t>
  </si>
  <si>
    <t>Прокладка гофра-трубы под кабель ПВХ ПЛЛ d20</t>
  </si>
  <si>
    <t>1.9</t>
  </si>
  <si>
    <t>Прокладка и соединение блоков проводом соединительным с гибкой медной жилой, с ПВХ изоляцией, 380 В LS LTX PVS 5х1,5</t>
  </si>
  <si>
    <t>1.10</t>
  </si>
  <si>
    <t>Установка увлажнителей ЭПГ-15УВ (Электродного типа) для ПВ3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 1 шт;
- Y-образный переходник - 1 шт.</t>
  </si>
  <si>
    <t>2</t>
  </si>
  <si>
    <t>система ПВ7</t>
  </si>
  <si>
    <t>2.1</t>
  </si>
  <si>
    <t xml:space="preserve">Установка в проектное положение компрессорно-конденсаторного блока для ПВ7 СМАРТ Кул ККБ-7-1 </t>
  </si>
  <si>
    <t>2.2</t>
  </si>
  <si>
    <t>2.3</t>
  </si>
  <si>
    <t>10</t>
  </si>
  <si>
    <t>2.4</t>
  </si>
  <si>
    <t>Прокладка трубопровода медь ⌀15,9</t>
  </si>
  <si>
    <t>2.5</t>
  </si>
  <si>
    <t>5</t>
  </si>
  <si>
    <t>2.6</t>
  </si>
  <si>
    <t>Теплоизоляция трубопроводов RU-FLEX 9х20 ST, длина 2 м</t>
  </si>
  <si>
    <t>2.7</t>
  </si>
  <si>
    <t>2.8</t>
  </si>
  <si>
    <t>2.9</t>
  </si>
  <si>
    <t>3</t>
  </si>
  <si>
    <t>система ПВ12</t>
  </si>
  <si>
    <t>3.1</t>
  </si>
  <si>
    <t>Установка в проектное положение компрессорно-конденсаторного блока для ПВ12 СМАРТ Кул ККБ-3-1</t>
  </si>
  <si>
    <t>3.2</t>
  </si>
  <si>
    <t xml:space="preserve">Соединительный комплект для подключения наружного блока KZ00DP </t>
  </si>
  <si>
    <t>3.3</t>
  </si>
  <si>
    <t>3.4</t>
  </si>
  <si>
    <t>3.5</t>
  </si>
  <si>
    <t>3.6</t>
  </si>
  <si>
    <t>3.7</t>
  </si>
  <si>
    <t>3.8</t>
  </si>
  <si>
    <t>3.9</t>
  </si>
  <si>
    <t>4</t>
  </si>
  <si>
    <t>система П1</t>
  </si>
  <si>
    <t>4.1</t>
  </si>
  <si>
    <t>Установка в проектное положение компрессорно-конденсаторного блока для П1 СМАРТ Кул ККБ-7-1</t>
  </si>
  <si>
    <t>4.2</t>
  </si>
  <si>
    <t>4.3</t>
  </si>
  <si>
    <t>Прокладка трубопровода медь⌀9,52</t>
  </si>
  <si>
    <t>4.4</t>
  </si>
  <si>
    <t>Прокладка трубопровода медь⌀15,9</t>
  </si>
  <si>
    <t>4.5</t>
  </si>
  <si>
    <t>4.6</t>
  </si>
  <si>
    <t>4.7</t>
  </si>
  <si>
    <t>4.8</t>
  </si>
  <si>
    <t>4.9</t>
  </si>
  <si>
    <t>Прокладка и соединение блоков: Провод соединительный с гибкой медной жилой, с LS LTX PVS изоляцией, 380 В  ПВС 5х1,5</t>
  </si>
  <si>
    <t>4.10</t>
  </si>
  <si>
    <t>Теплоизоляция для суровых климатических условий ST 13x76,
трубки 1 м K-FLEX IN CLAD</t>
  </si>
  <si>
    <t>4.11</t>
  </si>
  <si>
    <t xml:space="preserve">Установка увлажнителей ЭПГ-40УВ (Электродного типа) в комплекте: 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
</t>
  </si>
  <si>
    <t>система П7</t>
  </si>
  <si>
    <t>5.1</t>
  </si>
  <si>
    <t>Установка в проектное положение компрессорно-конденсаторного блока для П7  СМАРТ Кул ККБ-5-1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</si>
  <si>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</si>
  <si>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</si>
  <si>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</si>
  <si>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</si>
  <si>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</si>
  <si>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</si>
  <si>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</si>
  <si>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</si>
  <si>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</si>
  <si>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Установка увлажнителей ЭПГ-35УВ (Электродного типа) в комплекте: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</t>
  </si>
  <si>
    <t>6</t>
  </si>
  <si>
    <t>система П13</t>
  </si>
  <si>
    <t>6.1</t>
  </si>
  <si>
    <t>Установка в проектное положение компрессорно-конденсаторного блока для П13 СМАРТ Кул ККБ-3-1</t>
  </si>
  <si>
    <t>6.2</t>
  </si>
  <si>
    <t>6.3</t>
  </si>
  <si>
    <t>6.4</t>
  </si>
  <si>
    <t>6.5</t>
  </si>
  <si>
    <t>6.6</t>
  </si>
  <si>
    <t>6.7</t>
  </si>
  <si>
    <t>6.8</t>
  </si>
  <si>
    <t>12</t>
  </si>
  <si>
    <t>6.9</t>
  </si>
  <si>
    <t>6.10</t>
  </si>
  <si>
    <t>Установка увлажнителей ЭПГ-10УВ (Электродного типа) в комплекте:
- Шланг для подвода воды - 1 шт;
- Парораспределитель 10КР350D38 - 1 шт;
- Паровой шланг, D=38 мм - 1 шт;
- Трубка для конденсата D=12 мм - 1 шт;
- Дренажный шланг D=38 мм - 1 шт.</t>
  </si>
  <si>
    <t>система П14</t>
  </si>
  <si>
    <t>7.1</t>
  </si>
  <si>
    <t>Установка в проектное положение компрессорно-конденсаторного блока для П14 СМАРТ Кул ККБ-3-1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</si>
  <si>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</si>
  <si>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</si>
  <si>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</si>
  <si>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</si>
  <si>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</si>
  <si>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</si>
  <si>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</si>
  <si>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</si>
  <si>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</si>
  <si>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Установка увлажнителей ЭПГ-15УВ (Электродного типа) для ПВ3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- 1 шт;
- Y-образный переходник - 1 шт.</t>
  </si>
  <si>
    <t>8</t>
  </si>
  <si>
    <t>система  П15</t>
  </si>
  <si>
    <t>8.1</t>
  </si>
  <si>
    <t>Установка в проектное положение компрессорно-конденсаторного блока для П15 СМАРТ Кул ККБ-5-1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</si>
  <si>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</si>
  <si>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</si>
  <si>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</si>
  <si>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</si>
  <si>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</si>
  <si>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</si>
  <si>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</si>
  <si>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</si>
  <si>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</si>
  <si>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</t>
  </si>
  <si>
    <t>Система К1, К1 рез</t>
  </si>
  <si>
    <t>9.1</t>
  </si>
  <si>
    <t>Установка внутреннего блока кондиционера KSVT140HFAN3R</t>
  </si>
  <si>
    <t>9.2</t>
  </si>
  <si>
    <t>Установка наружного блока кондиционера KSUT140HFAN3L</t>
  </si>
  <si>
    <t>9.3</t>
  </si>
  <si>
    <t>Установка декоративных панелей KPU95-DR</t>
  </si>
  <si>
    <t>9.4</t>
  </si>
  <si>
    <t>Монтаж комплекса обеспечения круглогодичной работы кондиционеров ВСМ-6 на кровле</t>
  </si>
  <si>
    <t>9.5</t>
  </si>
  <si>
    <t>Установка стояночного нагревателя ВСМ-СН-6 в помещении ВСМ-6</t>
  </si>
  <si>
    <t>9.6</t>
  </si>
  <si>
    <t>Монтаж, подключение щита автоматики ВСМ-А-6Н</t>
  </si>
  <si>
    <t>9.7</t>
  </si>
  <si>
    <t>Установка рамы опорной ВСМ-РО-6 на кровле</t>
  </si>
  <si>
    <t>9.8</t>
  </si>
  <si>
    <t>Установка и подключение согласователя работы кондиционеров CPK-DI</t>
  </si>
  <si>
    <t>9.9</t>
  </si>
  <si>
    <t>Подключение адаптера функционального к кондиционеру AF-X</t>
  </si>
  <si>
    <t>9.10</t>
  </si>
  <si>
    <t>Монтаж и подключение соединительного кабеля W-CN3</t>
  </si>
  <si>
    <t>9.11</t>
  </si>
  <si>
    <t>Прокладка трубопровода медь ⌀6,35</t>
  </si>
  <si>
    <t>9.12</t>
  </si>
  <si>
    <t>9.13</t>
  </si>
  <si>
    <t>9.14</t>
  </si>
  <si>
    <t>9.15</t>
  </si>
  <si>
    <t>Устройство дренажа из: Трубы из полипропилена PPR10 Ø20</t>
  </si>
  <si>
    <t>9.16</t>
  </si>
  <si>
    <t>дренажной помпы SI 2750</t>
  </si>
  <si>
    <t>9.17</t>
  </si>
  <si>
    <t>9.18</t>
  </si>
  <si>
    <t xml:space="preserve">Прокладка провода соединительного с гибкой медной жилой, с ПВХ изоляцией, 380 В LS LTX PVS 5х1,5, подключение блоков </t>
  </si>
  <si>
    <t>Система К2, К2 рез</t>
  </si>
  <si>
    <t>10.1</t>
  </si>
  <si>
    <t>Установка внутреннего блока кондиционера KSVT105HFAN3</t>
  </si>
  <si>
    <t>10.2</t>
  </si>
  <si>
    <t>Установка наружного блока кондиционера KSUR105HFAN3-</t>
  </si>
  <si>
    <t>10.3</t>
  </si>
  <si>
    <t>Установка декоративных панелей  KPU95-DR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</si>
  <si>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</si>
  <si>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</si>
  <si>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</si>
  <si>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</si>
  <si>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</si>
  <si>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</si>
  <si>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</si>
  <si>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</si>
  <si>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</si>
  <si>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</si>
  <si>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</si>
  <si>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</si>
  <si>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</si>
  <si>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 xml:space="preserve"> дренажной помпы SI 2750</t>
  </si>
  <si>
    <t>10.17</t>
  </si>
  <si>
    <t>10.18</t>
  </si>
  <si>
    <t>11</t>
  </si>
  <si>
    <t>Система К3</t>
  </si>
  <si>
    <t>11.1</t>
  </si>
  <si>
    <t>Установка в проектное положение прецизионного кондиционера с конденсатором с осевыми вентиляторами CyberMate6020BID1A-D+CyberMate6020EC-D</t>
  </si>
  <si>
    <t>11.2</t>
  </si>
  <si>
    <t>11.3</t>
  </si>
  <si>
    <t>Прокладка трубопровода медь ⌀19,0</t>
  </si>
  <si>
    <t>11.4</t>
  </si>
  <si>
    <t>11.5</t>
  </si>
  <si>
    <t>11.6</t>
  </si>
  <si>
    <t>11.7</t>
  </si>
  <si>
    <t>11.8</t>
  </si>
  <si>
    <t>Прокладка провода соединительного с гибкой медной жилой, с ПВХ изоляцией, 380 В LS LTX PVS 5х1,5, подключение кондиционера</t>
  </si>
  <si>
    <t>Система К4, К4 рез</t>
  </si>
  <si>
    <t>12.1</t>
  </si>
  <si>
    <t>Установка внутреннего блока кондиционера KSGI70HFAN1</t>
  </si>
  <si>
    <t>12.2</t>
  </si>
  <si>
    <t>Установка наружного блока кондиционера KSRI70HFAN1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</si>
  <si>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</si>
  <si>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</si>
  <si>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</si>
  <si>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</si>
  <si>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</si>
  <si>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</si>
  <si>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</si>
  <si>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</si>
  <si>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</si>
  <si>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</si>
  <si>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</si>
  <si>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</si>
  <si>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</si>
  <si>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Установка дренажной помпы SI 2750</t>
  </si>
  <si>
    <t>12.16</t>
  </si>
  <si>
    <t>12.17</t>
  </si>
  <si>
    <t>Система К5, К5 рез</t>
  </si>
  <si>
    <t>13.1</t>
  </si>
  <si>
    <t>Установка внутреннего блока кондиционера KSGI53HFAN1</t>
  </si>
  <si>
    <t>13.2</t>
  </si>
  <si>
    <t>Установка наружного блока кондиционера KSRI53HFAN1</t>
  </si>
  <si>
    <t>13.3</t>
  </si>
  <si>
    <t xml:space="preserve">Установка и подключение согласователя работы кондиционеров CPK-DI 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</si>
  <si>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</si>
  <si>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</si>
  <si>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</si>
  <si>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</si>
  <si>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</si>
  <si>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</si>
  <si>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</si>
  <si>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</si>
  <si>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</si>
  <si>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</si>
  <si>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</si>
  <si>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</si>
  <si>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</si>
  <si>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</si>
  <si>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</t>
  </si>
  <si>
    <t>Система К6, К6 рез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</si>
  <si>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</si>
  <si>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</si>
  <si>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</si>
  <si>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</si>
  <si>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</si>
  <si>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</si>
  <si>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</si>
  <si>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</si>
  <si>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</si>
  <si>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</si>
  <si>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</si>
  <si>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</si>
  <si>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</si>
  <si>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</si>
  <si>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</si>
  <si>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</si>
  <si>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</si>
  <si>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</t>
  </si>
  <si>
    <t>Система К7, К7 рез</t>
  </si>
  <si>
    <t>15.1</t>
  </si>
  <si>
    <t>15.2</t>
  </si>
  <si>
    <t>15.3</t>
  </si>
  <si>
    <t>Монтаж декоративных панелей KPU95-DR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</si>
  <si>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</si>
  <si>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</si>
  <si>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</si>
  <si>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</si>
  <si>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</si>
  <si>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</si>
  <si>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</si>
  <si>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</si>
  <si>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</si>
  <si>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</si>
  <si>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</si>
  <si>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</si>
  <si>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</si>
  <si>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</si>
  <si>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</si>
  <si>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16</t>
  </si>
  <si>
    <t>Система К8, К8 рез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</si>
  <si>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</si>
  <si>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</si>
  <si>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</si>
  <si>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</si>
  <si>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</si>
  <si>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</si>
  <si>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</si>
  <si>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</si>
  <si>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</si>
  <si>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</si>
  <si>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</si>
  <si>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</si>
  <si>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</si>
  <si>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</si>
  <si>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</si>
  <si>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</si>
  <si>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</si>
  <si>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</si>
  <si>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</t>
  </si>
  <si>
    <t>Система К9, К9 рез</t>
  </si>
  <si>
    <t>17.1</t>
  </si>
  <si>
    <t>17.2</t>
  </si>
  <si>
    <t>17.3</t>
  </si>
  <si>
    <t>17.4</t>
  </si>
  <si>
    <t>Адаптер функциональный к кондиционеру AF-X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</si>
  <si>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</si>
  <si>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</si>
  <si>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</si>
  <si>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</si>
  <si>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</si>
  <si>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</si>
  <si>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</si>
  <si>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</si>
  <si>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</si>
  <si>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</si>
  <si>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</si>
  <si>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</si>
  <si>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</si>
  <si>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18</t>
  </si>
  <si>
    <t>Система К10, К10 рез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</si>
  <si>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</si>
  <si>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</si>
  <si>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</si>
  <si>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</si>
  <si>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</si>
  <si>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</si>
  <si>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</si>
  <si>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</si>
  <si>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</si>
  <si>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</si>
  <si>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</si>
  <si>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</si>
  <si>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</si>
  <si>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</si>
  <si>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</si>
  <si>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</si>
  <si>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</si>
  <si>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19</t>
  </si>
  <si>
    <t>Система К11, К11 рез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</si>
  <si>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</si>
  <si>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</si>
  <si>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</si>
  <si>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</si>
  <si>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</si>
  <si>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</si>
  <si>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</si>
  <si>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</si>
  <si>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</si>
  <si>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</si>
  <si>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</si>
  <si>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</si>
  <si>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</si>
  <si>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</si>
  <si>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</si>
  <si>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</si>
  <si>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20</t>
  </si>
  <si>
    <t>Система К12</t>
  </si>
  <si>
    <t>20.1</t>
  </si>
  <si>
    <t>Установка в проектное положение полупромышленной сплит-системы кассетного типа BLC_M_C-12HN1</t>
  </si>
  <si>
    <t>20.2</t>
  </si>
  <si>
    <t>20.3</t>
  </si>
  <si>
    <t>20.4</t>
  </si>
  <si>
    <t>20.5</t>
  </si>
  <si>
    <t>20.6</t>
  </si>
  <si>
    <t>20.7</t>
  </si>
  <si>
    <t>20.8</t>
  </si>
  <si>
    <t>21</t>
  </si>
  <si>
    <t>Система К13</t>
  </si>
  <si>
    <t>21.1</t>
  </si>
  <si>
    <t>Установка в проектное положение полупромышленной сплит-системы кассетного типа BLC_M_C-24HN1</t>
  </si>
  <si>
    <t>21.2</t>
  </si>
  <si>
    <t xml:space="preserve">Панель Ballu BLC-M-PS для внутренних блоков Ballu кассетного типа – BLC_M_C/in-24/36/48/60HN1 </t>
  </si>
  <si>
    <t>21.3</t>
  </si>
  <si>
    <t>21.4</t>
  </si>
  <si>
    <t>21.5</t>
  </si>
  <si>
    <t>21.6</t>
  </si>
  <si>
    <t>21.7</t>
  </si>
  <si>
    <t>21.8</t>
  </si>
  <si>
    <t>21.9</t>
  </si>
  <si>
    <t>22</t>
  </si>
  <si>
    <t>Система К14</t>
  </si>
  <si>
    <t>22.1</t>
  </si>
  <si>
    <t>Установка в проектное положение внутреннего блока ESVMO-SF-224-SH</t>
  </si>
  <si>
    <t>22.2</t>
  </si>
  <si>
    <t>Установка в проектное положение наружного блока ESVMC4/C-SF-50S</t>
  </si>
  <si>
    <t>22.3</t>
  </si>
  <si>
    <t>Монтаж декоративных панелей ESVMCP-600S</t>
  </si>
  <si>
    <t>22.4</t>
  </si>
  <si>
    <t>Монтаж разветвителей униварсальных JR001.Y1</t>
  </si>
  <si>
    <t>22.5</t>
  </si>
  <si>
    <t>22.6</t>
  </si>
  <si>
    <t>22.7</t>
  </si>
  <si>
    <t>22.8</t>
  </si>
  <si>
    <t>22.9</t>
  </si>
  <si>
    <t>22.10</t>
  </si>
  <si>
    <t>23</t>
  </si>
  <si>
    <t>Монтаж опор для мягкой кровли под комплексы ВСМ-6, включает в себя:</t>
  </si>
  <si>
    <t>23.1</t>
  </si>
  <si>
    <t>Кровельная опора TMC 33ЛС</t>
  </si>
  <si>
    <t>23.2</t>
  </si>
  <si>
    <t>TMC Strut профиль (pg) 41x41x2,5х3000мм</t>
  </si>
  <si>
    <t>23.3</t>
  </si>
  <si>
    <t>23.4</t>
  </si>
  <si>
    <t>TMC Strut профиль (pg) 41x41x2,5х2000мм</t>
  </si>
  <si>
    <t>23.5</t>
  </si>
  <si>
    <t>TMC Strut уголок 90 (pg), 5 отверстий, 160х110мм усиленный</t>
  </si>
  <si>
    <t>23.6</t>
  </si>
  <si>
    <t>TMC Седельный соединитель профиля Strut (pg) 41x41мм</t>
  </si>
  <si>
    <t>23.7</t>
  </si>
  <si>
    <t>TMC Болт с шестигранной головкой М10х30</t>
  </si>
  <si>
    <t>23.8</t>
  </si>
  <si>
    <t>TMC Strut канальная гайка М10</t>
  </si>
  <si>
    <t>23.9</t>
  </si>
  <si>
    <t>TMC Шайба 10,5/30</t>
  </si>
  <si>
    <t>23.10</t>
  </si>
  <si>
    <t>TMC Заглушка профиля 41х41мм</t>
  </si>
  <si>
    <t>23.11</t>
  </si>
  <si>
    <t>TMC Виброгаситель Strut М8</t>
  </si>
  <si>
    <t>МАТЕРИАЛ</t>
  </si>
  <si>
    <t xml:space="preserve">Компрессорно-конденсаторный блок СМАРТ Кул ККБ-3-1 </t>
  </si>
  <si>
    <t>трубопровод медь ⌀9,52</t>
  </si>
  <si>
    <t>трубопровод медь ⌀12,7</t>
  </si>
  <si>
    <t>Фреон R410A</t>
  </si>
  <si>
    <t>гофра-труба ПВХ ПЛЛ d20</t>
  </si>
  <si>
    <t>провод соединительный с гибкой медной жилой, с ПВХ изоляцией, 380 В LS LTX PVS 5х1,5</t>
  </si>
  <si>
    <t>увлажнитель ЭПГ-15УВ (Электродного типа)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 1 шт;
- Y-образный переходник - 1 шт.</t>
  </si>
  <si>
    <t xml:space="preserve">Компрессорно-конденсаторный блок СМАРТ Кул ККБ-7-1 </t>
  </si>
  <si>
    <t>трубопровод медь⌀15,9</t>
  </si>
  <si>
    <t>компрессорно-конденсаторный блок СМАРТ Кул ККБ-3-1</t>
  </si>
  <si>
    <t>трубопровод медь⌀12,7</t>
  </si>
  <si>
    <t>фреон R410A</t>
  </si>
  <si>
    <t>компрессорно-конденсаторный блок СМАРТ Кул ККБ-7-1</t>
  </si>
  <si>
    <t>трубопровод медь ⌀15,9</t>
  </si>
  <si>
    <t>провод соединительный с гибкой медной жилой, с LS LTX PVS изоляцией, 380 В  ПВС 5х1,5</t>
  </si>
  <si>
    <t xml:space="preserve">увлажнитель ЭПГ-40УВ (Электродного типа) в комплекте: 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
</t>
  </si>
  <si>
    <t>компрессорно-конденсаторный блок СМАРТ Кул ККБ-5-1</t>
  </si>
  <si>
    <t>увлажнитель ЭПГ-35УВ (Электродного типа) в комплекте: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</t>
  </si>
  <si>
    <t>увлажнитель ЭПГ-10УВ (Электродного типа) в комплекте:
- Шланг для подвода воды - 1 шт;
- Парораспределитель 10КР350D38 - 1 шт;
- Паровой шланг, D=38 мм - 1 шт;
- Трубка для конденсата D=12 мм - 1 шт;
- Дренажный шланг D=38 мм - 1 шт.</t>
  </si>
  <si>
    <t>увлажнитель ЭПГ-15УВ (Электродного типа) для ПВ3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- 1 шт;
- Y-образный переходник - 1 шт.</t>
  </si>
  <si>
    <t>внутренний блок кондиционера KSVT140HFAN3R</t>
  </si>
  <si>
    <t>наружный блок кондиционера KSUT140HFAN3L</t>
  </si>
  <si>
    <t>декоративные панели KPU95-DR</t>
  </si>
  <si>
    <t>комплекс обеспечения круглогодичной работы кондиционеров ВСМ-6</t>
  </si>
  <si>
    <t>стояночный нагреватель ВСМ-СН-6 в помещении ВСМ-6</t>
  </si>
  <si>
    <t>щит автоматики ВСМ-А-6Н</t>
  </si>
  <si>
    <t>рама опорная ВСМ-РО-6 на кровле</t>
  </si>
  <si>
    <t>согласователь работы кондиционеров CPK-DI</t>
  </si>
  <si>
    <t>адаптер функционального к кондиционеру AF-X</t>
  </si>
  <si>
    <t>соединительный кабель W-CN3</t>
  </si>
  <si>
    <t>трубопровод медь ⌀6,35</t>
  </si>
  <si>
    <t>труба из полипропилена PPR10 Ø20</t>
  </si>
  <si>
    <t>дренажная помпа SI 2750</t>
  </si>
  <si>
    <t xml:space="preserve">провод соединительный с гибкой медной жилой, с ПВХ изоляцией, 380 В LS LTX PVS 5х1,5, подключение блоков </t>
  </si>
  <si>
    <t>внутренний блок кондиционера KSVT105HFAN3</t>
  </si>
  <si>
    <t>наружный блок кондиционера KSUR105HFAN3-</t>
  </si>
  <si>
    <t>прецизионный кондиционер с конденсатором с осевыми вентиляторами CyberMate6020BID1A-D+CyberMate6020EC-D</t>
  </si>
  <si>
    <t>трубопровод медь ⌀19,0</t>
  </si>
  <si>
    <t>провод соединительный с гибкой медной жилой, с ПВХ изоляцией, 380 В LS LTX PVS 5х1,5, подключение кондиционера</t>
  </si>
  <si>
    <t>внутренний блок кондиционера KSGI70HFAN1</t>
  </si>
  <si>
    <t>наружный блок кондиционера KSRI70HFAN1</t>
  </si>
  <si>
    <t>внутренний блок кондиционера KSGI53HFAN1</t>
  </si>
  <si>
    <t>наружный блок кондиционера KSRI53HFAN1</t>
  </si>
  <si>
    <t>наружный блок кондиционера  KSUT140HFAN3L</t>
  </si>
  <si>
    <t>наружный блок кондиционера  KSUR105HFAN3-</t>
  </si>
  <si>
    <t xml:space="preserve">провод соединительныйс гибкой медной жилой, с ПВХ изоляцией, 380 В LS LTX PVS 5х1,5, подключение блоков </t>
  </si>
  <si>
    <t>внутренний блок кондиционера  KSGI70HFAN1</t>
  </si>
  <si>
    <t>внутренний блок кондиционера  KSGI53HFAN1</t>
  </si>
  <si>
    <t>наружный блок кондиционера  KSRI53HFAN1</t>
  </si>
  <si>
    <t>полупромышленная сплит-система кассетного типа BLC_M_C-12HN1</t>
  </si>
  <si>
    <t>Труба из полипропилена PPR10 Ø20</t>
  </si>
  <si>
    <t xml:space="preserve">провод соединительныйс с гибкой медной жилой, с ПВХ изоляцией, 380 В LS LTX PVS 5х1,5, подключение блоков </t>
  </si>
  <si>
    <t>полупромышленная сплит-система кассетного типа BLC_M_C-24HN1</t>
  </si>
  <si>
    <t>Внутренний блок ESVMO-SF-224-SH</t>
  </si>
  <si>
    <t>наружный блок ESVMC4/C-SF-50S</t>
  </si>
  <si>
    <t>декоративная панель ESVMCP-600S</t>
  </si>
  <si>
    <t>разветвитель униварсальный JR001.Y1</t>
  </si>
  <si>
    <t>Для опор для мягкой кровли под комплексы ВСМ-6:</t>
  </si>
  <si>
    <t>МТР см. лист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</si>
</sst>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9" fillId="0" borderId="0"/>
    <xf numFmtId="0" fontId="9" fillId="0" borderId="0"/>
  </cellStyleXfs>
  <cellXfs count="71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Fill="1"/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4" fillId="0" borderId="1" xfId="0" applyFont="1" applyFill="1" applyBorder="1"/>
    <xf numFmtId="4" fontId="4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8" fillId="0" borderId="0" xfId="2" applyFont="1" applyBorder="1" applyAlignment="1">
      <alignment horizontal="right" vertical="top"/>
    </xf>
    <xf numFmtId="4" fontId="4" fillId="0" borderId="0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7" fillId="0" borderId="0" xfId="2" applyFont="1" applyBorder="1" applyAlignment="1">
      <alignment horizontal="left" vertical="top"/>
    </xf>
    <xf numFmtId="0" fontId="4" fillId="0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wrapText="1"/>
    </xf>
    <xf numFmtId="49" fontId="7" fillId="3" borderId="1" xfId="3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left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6" fillId="3" borderId="1" xfId="3" applyNumberFormat="1" applyFont="1" applyFill="1" applyBorder="1" applyAlignment="1">
      <alignment horizontal="left" vertical="center" wrapText="1"/>
    </xf>
    <xf numFmtId="49" fontId="16" fillId="3" borderId="1" xfId="3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wrapText="1"/>
    </xf>
    <xf numFmtId="0" fontId="17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left" wrapText="1"/>
    </xf>
    <xf numFmtId="4" fontId="4" fillId="3" borderId="1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16" fillId="0" borderId="1" xfId="3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8" fillId="0" borderId="3" xfId="2" applyFont="1" applyBorder="1" applyAlignment="1">
      <alignment horizontal="right" vertical="top"/>
    </xf>
    <xf numFmtId="0" fontId="8" fillId="0" borderId="1" xfId="2" applyFont="1" applyBorder="1" applyAlignment="1">
      <alignment horizontal="right" vertical="top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49" fontId="7" fillId="0" borderId="4" xfId="3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6" fillId="3" borderId="4" xfId="3" applyNumberFormat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18" fillId="0" borderId="1" xfId="0" applyFont="1" applyBorder="1" applyAlignment="1">
      <alignment horizontal="center"/>
    </xf>
  </cellXfs>
  <cellStyles count="4">
    <cellStyle name="Обычный" xfId="0" builtinId="0"/>
    <cellStyle name="Обычный 2" xfId="3" xr:uid="{0AFB468D-16DE-4107-9CEB-A5908F5FFDCB}"/>
    <cellStyle name="Обычный_Ф-2 кровля уч.356 ПЖС №3" xfId="2" xr:uid="{DBE6F92B-8633-4DCA-B9C2-37AC060526B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2"/>
  <sheetViews>
    <sheetView tabSelected="1" view="pageBreakPreview" zoomScaleNormal="100" zoomScaleSheetLayoutView="100" workbookViewId="0">
      <selection activeCell="G339" sqref="G339"/>
    </sheetView>
  </sheetViews>
  <sheetFormatPr defaultRowHeight="15" outlineLevelRow="1" x14ac:dyDescent="0.25"/>
  <cols>
    <col min="1" max="1" width="8" style="3" customWidth="1"/>
    <col min="2" max="2" width="46.85546875" style="3" customWidth="1"/>
    <col min="3" max="3" width="9.140625" style="3"/>
    <col min="4" max="4" width="14.5703125" style="3" bestFit="1" customWidth="1"/>
    <col min="5" max="5" width="17.28515625" style="3" customWidth="1"/>
    <col min="6" max="6" width="18.140625" style="3" customWidth="1"/>
    <col min="7" max="7" width="39.5703125" style="3" customWidth="1"/>
    <col min="8" max="16384" width="9.140625" style="3"/>
  </cols>
  <sheetData>
    <row r="1" spans="1:8" ht="49.5" customHeight="1" x14ac:dyDescent="0.25">
      <c r="A1" s="50" t="s">
        <v>3</v>
      </c>
      <c r="B1" s="50"/>
      <c r="C1" s="50"/>
      <c r="D1" s="50"/>
      <c r="E1" s="50"/>
      <c r="F1" s="50"/>
      <c r="G1" s="50"/>
      <c r="H1" s="4"/>
    </row>
    <row r="2" spans="1:8" x14ac:dyDescent="0.25">
      <c r="A2" s="51" t="s">
        <v>5</v>
      </c>
      <c r="B2" s="51"/>
      <c r="C2" s="51"/>
      <c r="D2" s="51"/>
      <c r="E2" s="51"/>
      <c r="F2" s="51"/>
      <c r="G2" s="51"/>
      <c r="H2" s="4"/>
    </row>
    <row r="3" spans="1:8" x14ac:dyDescent="0.25">
      <c r="A3" s="51" t="s">
        <v>20</v>
      </c>
      <c r="B3" s="51"/>
      <c r="C3" s="51"/>
      <c r="D3" s="51"/>
      <c r="E3" s="51"/>
      <c r="F3" s="51"/>
      <c r="G3" s="51"/>
      <c r="H3" s="4"/>
    </row>
    <row r="4" spans="1:8" x14ac:dyDescent="0.25">
      <c r="A4" s="52" t="s">
        <v>19</v>
      </c>
      <c r="B4" s="53"/>
      <c r="C4" s="53"/>
      <c r="D4" s="53"/>
      <c r="E4" s="53"/>
      <c r="F4" s="53"/>
      <c r="G4" s="53"/>
      <c r="H4" s="4"/>
    </row>
    <row r="5" spans="1:8" x14ac:dyDescent="0.25">
      <c r="A5" s="6"/>
      <c r="B5" s="6"/>
      <c r="C5" s="6"/>
      <c r="D5" s="6"/>
      <c r="E5" s="6"/>
      <c r="F5" s="6"/>
      <c r="G5" s="6"/>
      <c r="H5" s="4"/>
    </row>
    <row r="6" spans="1:8" ht="30.75" customHeight="1" x14ac:dyDescent="0.25">
      <c r="A6" s="7" t="s">
        <v>1</v>
      </c>
      <c r="B6" s="8" t="s">
        <v>4</v>
      </c>
      <c r="C6" s="7" t="s">
        <v>0</v>
      </c>
      <c r="D6" s="8" t="s">
        <v>7</v>
      </c>
      <c r="E6" s="9" t="s">
        <v>14</v>
      </c>
      <c r="F6" s="9" t="s">
        <v>13</v>
      </c>
      <c r="G6" s="8" t="s">
        <v>2</v>
      </c>
      <c r="H6" s="4"/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4"/>
    </row>
    <row r="8" spans="1:8" s="16" customFormat="1" ht="15.75" outlineLevel="1" x14ac:dyDescent="0.25">
      <c r="A8" s="54"/>
      <c r="B8" s="54"/>
      <c r="C8" s="54"/>
      <c r="D8" s="54"/>
      <c r="E8" s="12"/>
      <c r="F8" s="12"/>
      <c r="G8" s="13"/>
      <c r="H8" s="15"/>
    </row>
    <row r="9" spans="1:8" s="16" customFormat="1" ht="31.5" outlineLevel="1" x14ac:dyDescent="0.25">
      <c r="A9" s="17"/>
      <c r="B9" s="17" t="s">
        <v>21</v>
      </c>
      <c r="C9" s="17"/>
      <c r="D9" s="17"/>
      <c r="E9" s="12"/>
      <c r="F9" s="12"/>
      <c r="G9" s="13"/>
      <c r="H9" s="15"/>
    </row>
    <row r="10" spans="1:8" s="16" customFormat="1" ht="15.75" outlineLevel="1" x14ac:dyDescent="0.25">
      <c r="A10" s="23">
        <v>1</v>
      </c>
      <c r="B10" s="24" t="s">
        <v>22</v>
      </c>
      <c r="C10" s="25"/>
      <c r="D10" s="25"/>
      <c r="E10" s="42"/>
      <c r="F10" s="42"/>
      <c r="G10" s="43"/>
      <c r="H10" s="15"/>
    </row>
    <row r="11" spans="1:8" s="16" customFormat="1" ht="45" outlineLevel="1" x14ac:dyDescent="0.25">
      <c r="A11" s="26" t="s">
        <v>23</v>
      </c>
      <c r="B11" s="27" t="s">
        <v>24</v>
      </c>
      <c r="C11" s="28" t="s">
        <v>25</v>
      </c>
      <c r="D11" s="28" t="s">
        <v>26</v>
      </c>
      <c r="E11" s="12"/>
      <c r="F11" s="12">
        <f>E11*D11</f>
        <v>0</v>
      </c>
      <c r="G11" s="70" t="s">
        <v>504</v>
      </c>
      <c r="H11" s="15"/>
    </row>
    <row r="12" spans="1:8" s="16" customFormat="1" ht="30" outlineLevel="1" x14ac:dyDescent="0.25">
      <c r="A12" s="26" t="s">
        <v>27</v>
      </c>
      <c r="B12" s="44" t="s">
        <v>28</v>
      </c>
      <c r="C12" s="28" t="s">
        <v>25</v>
      </c>
      <c r="D12" s="28" t="s">
        <v>26</v>
      </c>
      <c r="E12" s="12"/>
      <c r="F12" s="12">
        <f t="shared" ref="F12:F74" si="0">E12*D12</f>
        <v>0</v>
      </c>
      <c r="G12" s="70"/>
      <c r="H12" s="15"/>
    </row>
    <row r="13" spans="1:8" s="16" customFormat="1" outlineLevel="1" x14ac:dyDescent="0.25">
      <c r="A13" s="26" t="s">
        <v>29</v>
      </c>
      <c r="B13" s="27" t="s">
        <v>30</v>
      </c>
      <c r="C13" s="28" t="s">
        <v>31</v>
      </c>
      <c r="D13" s="28" t="s">
        <v>32</v>
      </c>
      <c r="E13" s="12"/>
      <c r="F13" s="12">
        <f t="shared" si="0"/>
        <v>0</v>
      </c>
      <c r="G13" s="70"/>
      <c r="H13" s="15"/>
    </row>
    <row r="14" spans="1:8" s="16" customFormat="1" outlineLevel="1" x14ac:dyDescent="0.25">
      <c r="A14" s="26" t="s">
        <v>33</v>
      </c>
      <c r="B14" s="27" t="s">
        <v>34</v>
      </c>
      <c r="C14" s="28" t="s">
        <v>31</v>
      </c>
      <c r="D14" s="28" t="s">
        <v>32</v>
      </c>
      <c r="E14" s="12"/>
      <c r="F14" s="12">
        <f t="shared" si="0"/>
        <v>0</v>
      </c>
      <c r="G14" s="70"/>
      <c r="H14" s="15"/>
    </row>
    <row r="15" spans="1:8" s="16" customFormat="1" ht="30" outlineLevel="1" x14ac:dyDescent="0.25">
      <c r="A15" s="26" t="s">
        <v>35</v>
      </c>
      <c r="B15" s="27" t="s">
        <v>36</v>
      </c>
      <c r="C15" s="28" t="s">
        <v>37</v>
      </c>
      <c r="D15" s="28" t="s">
        <v>38</v>
      </c>
      <c r="E15" s="12"/>
      <c r="F15" s="12">
        <f t="shared" si="0"/>
        <v>0</v>
      </c>
      <c r="G15" s="70"/>
      <c r="H15" s="15"/>
    </row>
    <row r="16" spans="1:8" s="16" customFormat="1" ht="30" outlineLevel="1" x14ac:dyDescent="0.25">
      <c r="A16" s="26" t="s">
        <v>39</v>
      </c>
      <c r="B16" s="27" t="s">
        <v>40</v>
      </c>
      <c r="C16" s="28" t="s">
        <v>37</v>
      </c>
      <c r="D16" s="28" t="s">
        <v>38</v>
      </c>
      <c r="E16" s="12"/>
      <c r="F16" s="12">
        <f t="shared" si="0"/>
        <v>0</v>
      </c>
      <c r="G16" s="70"/>
      <c r="H16" s="15"/>
    </row>
    <row r="17" spans="1:8" s="16" customFormat="1" outlineLevel="1" x14ac:dyDescent="0.25">
      <c r="A17" s="26" t="s">
        <v>41</v>
      </c>
      <c r="B17" s="27" t="s">
        <v>42</v>
      </c>
      <c r="C17" s="28" t="s">
        <v>43</v>
      </c>
      <c r="D17" s="28" t="s">
        <v>44</v>
      </c>
      <c r="E17" s="12"/>
      <c r="F17" s="12">
        <f t="shared" si="0"/>
        <v>0</v>
      </c>
      <c r="G17" s="70"/>
      <c r="H17" s="15"/>
    </row>
    <row r="18" spans="1:8" s="16" customFormat="1" ht="30" outlineLevel="1" x14ac:dyDescent="0.25">
      <c r="A18" s="26" t="s">
        <v>45</v>
      </c>
      <c r="B18" s="27" t="s">
        <v>46</v>
      </c>
      <c r="C18" s="28" t="s">
        <v>31</v>
      </c>
      <c r="D18" s="28" t="s">
        <v>32</v>
      </c>
      <c r="E18" s="12"/>
      <c r="F18" s="12">
        <f t="shared" si="0"/>
        <v>0</v>
      </c>
      <c r="G18" s="70"/>
      <c r="H18" s="15"/>
    </row>
    <row r="19" spans="1:8" s="16" customFormat="1" ht="45" outlineLevel="1" x14ac:dyDescent="0.25">
      <c r="A19" s="26" t="s">
        <v>47</v>
      </c>
      <c r="B19" s="27" t="s">
        <v>48</v>
      </c>
      <c r="C19" s="28" t="s">
        <v>31</v>
      </c>
      <c r="D19" s="28" t="s">
        <v>32</v>
      </c>
      <c r="E19" s="12"/>
      <c r="F19" s="12">
        <f t="shared" si="0"/>
        <v>0</v>
      </c>
      <c r="G19" s="70"/>
      <c r="H19" s="15"/>
    </row>
    <row r="20" spans="1:8" s="16" customFormat="1" ht="120" outlineLevel="1" x14ac:dyDescent="0.25">
      <c r="A20" s="26" t="s">
        <v>49</v>
      </c>
      <c r="B20" s="27" t="s">
        <v>50</v>
      </c>
      <c r="C20" s="29" t="s">
        <v>25</v>
      </c>
      <c r="D20" s="29">
        <v>1</v>
      </c>
      <c r="E20" s="12"/>
      <c r="F20" s="12">
        <f t="shared" si="0"/>
        <v>0</v>
      </c>
      <c r="G20" s="70"/>
      <c r="H20" s="15"/>
    </row>
    <row r="21" spans="1:8" s="16" customFormat="1" outlineLevel="1" x14ac:dyDescent="0.25">
      <c r="A21" s="30" t="s">
        <v>51</v>
      </c>
      <c r="B21" s="31" t="s">
        <v>52</v>
      </c>
      <c r="C21" s="32"/>
      <c r="D21" s="32"/>
      <c r="E21" s="42"/>
      <c r="F21" s="42"/>
      <c r="G21" s="43"/>
      <c r="H21" s="15"/>
    </row>
    <row r="22" spans="1:8" s="16" customFormat="1" ht="45" outlineLevel="1" x14ac:dyDescent="0.25">
      <c r="A22" s="26" t="s">
        <v>53</v>
      </c>
      <c r="B22" s="27" t="s">
        <v>54</v>
      </c>
      <c r="C22" s="28" t="s">
        <v>25</v>
      </c>
      <c r="D22" s="28" t="s">
        <v>26</v>
      </c>
      <c r="E22" s="12"/>
      <c r="F22" s="12">
        <f t="shared" si="0"/>
        <v>0</v>
      </c>
      <c r="G22" s="70" t="s">
        <v>504</v>
      </c>
      <c r="H22" s="15"/>
    </row>
    <row r="23" spans="1:8" s="16" customFormat="1" ht="30" outlineLevel="1" x14ac:dyDescent="0.25">
      <c r="A23" s="26" t="s">
        <v>55</v>
      </c>
      <c r="B23" s="44" t="s">
        <v>28</v>
      </c>
      <c r="C23" s="28" t="s">
        <v>25</v>
      </c>
      <c r="D23" s="28" t="s">
        <v>26</v>
      </c>
      <c r="E23" s="12"/>
      <c r="F23" s="12">
        <f t="shared" si="0"/>
        <v>0</v>
      </c>
      <c r="G23" s="13"/>
      <c r="H23" s="15"/>
    </row>
    <row r="24" spans="1:8" s="16" customFormat="1" outlineLevel="1" x14ac:dyDescent="0.25">
      <c r="A24" s="26" t="s">
        <v>56</v>
      </c>
      <c r="B24" s="27" t="s">
        <v>30</v>
      </c>
      <c r="C24" s="28" t="s">
        <v>31</v>
      </c>
      <c r="D24" s="28" t="s">
        <v>57</v>
      </c>
      <c r="E24" s="12"/>
      <c r="F24" s="12">
        <f t="shared" si="0"/>
        <v>0</v>
      </c>
      <c r="G24" s="13"/>
      <c r="H24" s="15"/>
    </row>
    <row r="25" spans="1:8" s="16" customFormat="1" ht="15.75" outlineLevel="1" x14ac:dyDescent="0.25">
      <c r="A25" s="26" t="s">
        <v>58</v>
      </c>
      <c r="B25" s="27" t="s">
        <v>59</v>
      </c>
      <c r="C25" s="28" t="s">
        <v>31</v>
      </c>
      <c r="D25" s="29">
        <v>10</v>
      </c>
      <c r="E25" s="12"/>
      <c r="F25" s="12">
        <f t="shared" si="0"/>
        <v>0</v>
      </c>
      <c r="G25" s="13"/>
      <c r="H25" s="15"/>
    </row>
    <row r="26" spans="1:8" s="16" customFormat="1" ht="30" outlineLevel="1" x14ac:dyDescent="0.25">
      <c r="A26" s="26" t="s">
        <v>60</v>
      </c>
      <c r="B26" s="27" t="s">
        <v>36</v>
      </c>
      <c r="C26" s="28" t="s">
        <v>37</v>
      </c>
      <c r="D26" s="28" t="s">
        <v>61</v>
      </c>
      <c r="E26" s="12"/>
      <c r="F26" s="12">
        <f t="shared" si="0"/>
        <v>0</v>
      </c>
      <c r="G26" s="13"/>
      <c r="H26" s="15"/>
    </row>
    <row r="27" spans="1:8" s="16" customFormat="1" ht="30" outlineLevel="1" x14ac:dyDescent="0.25">
      <c r="A27" s="26" t="s">
        <v>62</v>
      </c>
      <c r="B27" s="27" t="s">
        <v>63</v>
      </c>
      <c r="C27" s="28" t="s">
        <v>37</v>
      </c>
      <c r="D27" s="28" t="s">
        <v>61</v>
      </c>
      <c r="E27" s="12"/>
      <c r="F27" s="12">
        <f t="shared" si="0"/>
        <v>0</v>
      </c>
      <c r="G27" s="13"/>
      <c r="H27" s="15"/>
    </row>
    <row r="28" spans="1:8" s="16" customFormat="1" outlineLevel="1" x14ac:dyDescent="0.25">
      <c r="A28" s="26" t="s">
        <v>64</v>
      </c>
      <c r="B28" s="27" t="s">
        <v>42</v>
      </c>
      <c r="C28" s="28" t="s">
        <v>43</v>
      </c>
      <c r="D28" s="28" t="s">
        <v>44</v>
      </c>
      <c r="E28" s="12"/>
      <c r="F28" s="12">
        <f t="shared" si="0"/>
        <v>0</v>
      </c>
      <c r="G28" s="13"/>
      <c r="H28" s="15"/>
    </row>
    <row r="29" spans="1:8" s="16" customFormat="1" ht="30" outlineLevel="1" x14ac:dyDescent="0.25">
      <c r="A29" s="26" t="s">
        <v>65</v>
      </c>
      <c r="B29" s="27" t="s">
        <v>46</v>
      </c>
      <c r="C29" s="28" t="s">
        <v>31</v>
      </c>
      <c r="D29" s="28" t="s">
        <v>57</v>
      </c>
      <c r="E29" s="12"/>
      <c r="F29" s="12">
        <f t="shared" si="0"/>
        <v>0</v>
      </c>
      <c r="G29" s="13"/>
      <c r="H29" s="15"/>
    </row>
    <row r="30" spans="1:8" s="16" customFormat="1" ht="45" outlineLevel="1" x14ac:dyDescent="0.25">
      <c r="A30" s="26" t="s">
        <v>66</v>
      </c>
      <c r="B30" s="27" t="s">
        <v>48</v>
      </c>
      <c r="C30" s="29" t="s">
        <v>31</v>
      </c>
      <c r="D30" s="29">
        <v>10</v>
      </c>
      <c r="E30" s="12"/>
      <c r="F30" s="12">
        <f t="shared" si="0"/>
        <v>0</v>
      </c>
      <c r="G30" s="13"/>
      <c r="H30" s="15"/>
    </row>
    <row r="31" spans="1:8" s="16" customFormat="1" outlineLevel="1" x14ac:dyDescent="0.25">
      <c r="A31" s="30" t="s">
        <v>67</v>
      </c>
      <c r="B31" s="33" t="s">
        <v>68</v>
      </c>
      <c r="C31" s="34"/>
      <c r="D31" s="34"/>
      <c r="E31" s="42"/>
      <c r="F31" s="42"/>
      <c r="G31" s="43"/>
      <c r="H31" s="15"/>
    </row>
    <row r="32" spans="1:8" s="16" customFormat="1" ht="45" outlineLevel="1" x14ac:dyDescent="0.25">
      <c r="A32" s="26" t="s">
        <v>69</v>
      </c>
      <c r="B32" s="35" t="s">
        <v>70</v>
      </c>
      <c r="C32" s="28" t="s">
        <v>25</v>
      </c>
      <c r="D32" s="28" t="s">
        <v>26</v>
      </c>
      <c r="E32" s="12"/>
      <c r="F32" s="12">
        <f t="shared" si="0"/>
        <v>0</v>
      </c>
      <c r="G32" s="70" t="s">
        <v>504</v>
      </c>
      <c r="H32" s="15"/>
    </row>
    <row r="33" spans="1:8" s="16" customFormat="1" ht="30" outlineLevel="1" x14ac:dyDescent="0.25">
      <c r="A33" s="26" t="s">
        <v>71</v>
      </c>
      <c r="B33" s="45" t="s">
        <v>72</v>
      </c>
      <c r="C33" s="28" t="s">
        <v>25</v>
      </c>
      <c r="D33" s="36">
        <v>1</v>
      </c>
      <c r="E33" s="12"/>
      <c r="F33" s="12">
        <f t="shared" si="0"/>
        <v>0</v>
      </c>
      <c r="G33" s="13"/>
      <c r="H33" s="15"/>
    </row>
    <row r="34" spans="1:8" s="16" customFormat="1" outlineLevel="1" x14ac:dyDescent="0.25">
      <c r="A34" s="26" t="s">
        <v>73</v>
      </c>
      <c r="B34" s="27" t="s">
        <v>30</v>
      </c>
      <c r="C34" s="28" t="s">
        <v>31</v>
      </c>
      <c r="D34" s="36">
        <v>10</v>
      </c>
      <c r="E34" s="12"/>
      <c r="F34" s="12">
        <f t="shared" si="0"/>
        <v>0</v>
      </c>
      <c r="G34" s="13"/>
      <c r="H34" s="15"/>
    </row>
    <row r="35" spans="1:8" s="16" customFormat="1" outlineLevel="1" x14ac:dyDescent="0.25">
      <c r="A35" s="26" t="s">
        <v>74</v>
      </c>
      <c r="B35" s="27" t="s">
        <v>34</v>
      </c>
      <c r="C35" s="28" t="s">
        <v>31</v>
      </c>
      <c r="D35" s="36">
        <v>10</v>
      </c>
      <c r="E35" s="12"/>
      <c r="F35" s="12">
        <f t="shared" si="0"/>
        <v>0</v>
      </c>
      <c r="G35" s="13"/>
      <c r="H35" s="15"/>
    </row>
    <row r="36" spans="1:8" s="16" customFormat="1" ht="30" outlineLevel="1" x14ac:dyDescent="0.25">
      <c r="A36" s="26" t="s">
        <v>75</v>
      </c>
      <c r="B36" s="27" t="s">
        <v>36</v>
      </c>
      <c r="C36" s="28" t="s">
        <v>37</v>
      </c>
      <c r="D36" s="29">
        <v>5</v>
      </c>
      <c r="E36" s="12"/>
      <c r="F36" s="12">
        <f t="shared" si="0"/>
        <v>0</v>
      </c>
      <c r="G36" s="13"/>
      <c r="H36" s="15"/>
    </row>
    <row r="37" spans="1:8" s="16" customFormat="1" ht="30" outlineLevel="1" x14ac:dyDescent="0.25">
      <c r="A37" s="26" t="s">
        <v>76</v>
      </c>
      <c r="B37" s="27" t="s">
        <v>40</v>
      </c>
      <c r="C37" s="28" t="s">
        <v>37</v>
      </c>
      <c r="D37" s="36">
        <v>5</v>
      </c>
      <c r="E37" s="12"/>
      <c r="F37" s="12">
        <f t="shared" si="0"/>
        <v>0</v>
      </c>
      <c r="G37" s="13"/>
      <c r="H37" s="15"/>
    </row>
    <row r="38" spans="1:8" s="16" customFormat="1" outlineLevel="1" x14ac:dyDescent="0.25">
      <c r="A38" s="26" t="s">
        <v>77</v>
      </c>
      <c r="B38" s="27" t="s">
        <v>42</v>
      </c>
      <c r="C38" s="28" t="s">
        <v>43</v>
      </c>
      <c r="D38" s="28" t="s">
        <v>44</v>
      </c>
      <c r="E38" s="12"/>
      <c r="F38" s="12">
        <f t="shared" si="0"/>
        <v>0</v>
      </c>
      <c r="G38" s="13"/>
      <c r="H38" s="15"/>
    </row>
    <row r="39" spans="1:8" s="16" customFormat="1" ht="30" outlineLevel="1" x14ac:dyDescent="0.25">
      <c r="A39" s="26" t="s">
        <v>78</v>
      </c>
      <c r="B39" s="27" t="s">
        <v>46</v>
      </c>
      <c r="C39" s="28" t="s">
        <v>31</v>
      </c>
      <c r="D39" s="28" t="s">
        <v>57</v>
      </c>
      <c r="E39" s="12"/>
      <c r="F39" s="12">
        <f t="shared" si="0"/>
        <v>0</v>
      </c>
      <c r="G39" s="13"/>
      <c r="H39" s="15"/>
    </row>
    <row r="40" spans="1:8" s="16" customFormat="1" ht="45" outlineLevel="1" x14ac:dyDescent="0.25">
      <c r="A40" s="26" t="s">
        <v>79</v>
      </c>
      <c r="B40" s="27" t="s">
        <v>48</v>
      </c>
      <c r="C40" s="29" t="s">
        <v>31</v>
      </c>
      <c r="D40" s="29">
        <v>10</v>
      </c>
      <c r="E40" s="12"/>
      <c r="F40" s="12">
        <f t="shared" si="0"/>
        <v>0</v>
      </c>
      <c r="G40" s="13"/>
      <c r="H40" s="15"/>
    </row>
    <row r="41" spans="1:8" s="16" customFormat="1" outlineLevel="1" x14ac:dyDescent="0.25">
      <c r="A41" s="30" t="s">
        <v>80</v>
      </c>
      <c r="B41" s="33" t="s">
        <v>81</v>
      </c>
      <c r="C41" s="34"/>
      <c r="D41" s="34"/>
      <c r="E41" s="42"/>
      <c r="F41" s="42"/>
      <c r="G41" s="43"/>
      <c r="H41" s="15"/>
    </row>
    <row r="42" spans="1:8" s="16" customFormat="1" ht="45" outlineLevel="1" x14ac:dyDescent="0.25">
      <c r="A42" s="26" t="s">
        <v>82</v>
      </c>
      <c r="B42" s="27" t="s">
        <v>83</v>
      </c>
      <c r="C42" s="28" t="s">
        <v>25</v>
      </c>
      <c r="D42" s="28" t="s">
        <v>26</v>
      </c>
      <c r="E42" s="12"/>
      <c r="F42" s="12">
        <f t="shared" si="0"/>
        <v>0</v>
      </c>
      <c r="G42" s="70" t="s">
        <v>504</v>
      </c>
      <c r="H42" s="15"/>
    </row>
    <row r="43" spans="1:8" s="16" customFormat="1" ht="30" outlineLevel="1" x14ac:dyDescent="0.25">
      <c r="A43" s="26" t="s">
        <v>84</v>
      </c>
      <c r="B43" s="45" t="s">
        <v>28</v>
      </c>
      <c r="C43" s="28" t="s">
        <v>25</v>
      </c>
      <c r="D43" s="36">
        <v>1</v>
      </c>
      <c r="E43" s="12"/>
      <c r="F43" s="12">
        <f t="shared" si="0"/>
        <v>0</v>
      </c>
      <c r="G43" s="13"/>
      <c r="H43" s="15"/>
    </row>
    <row r="44" spans="1:8" s="16" customFormat="1" outlineLevel="1" x14ac:dyDescent="0.25">
      <c r="A44" s="26" t="s">
        <v>85</v>
      </c>
      <c r="B44" s="27" t="s">
        <v>86</v>
      </c>
      <c r="C44" s="28" t="s">
        <v>31</v>
      </c>
      <c r="D44" s="36">
        <v>10</v>
      </c>
      <c r="E44" s="12"/>
      <c r="F44" s="12">
        <f t="shared" si="0"/>
        <v>0</v>
      </c>
      <c r="G44" s="13"/>
      <c r="H44" s="15"/>
    </row>
    <row r="45" spans="1:8" s="16" customFormat="1" outlineLevel="1" x14ac:dyDescent="0.25">
      <c r="A45" s="26" t="s">
        <v>87</v>
      </c>
      <c r="B45" s="27" t="s">
        <v>88</v>
      </c>
      <c r="C45" s="28" t="s">
        <v>31</v>
      </c>
      <c r="D45" s="36">
        <v>10</v>
      </c>
      <c r="E45" s="12"/>
      <c r="F45" s="12">
        <f t="shared" si="0"/>
        <v>0</v>
      </c>
      <c r="G45" s="13"/>
      <c r="H45" s="15"/>
    </row>
    <row r="46" spans="1:8" s="16" customFormat="1" ht="30" outlineLevel="1" x14ac:dyDescent="0.25">
      <c r="A46" s="26" t="s">
        <v>89</v>
      </c>
      <c r="B46" s="27" t="s">
        <v>36</v>
      </c>
      <c r="C46" s="28" t="s">
        <v>37</v>
      </c>
      <c r="D46" s="28" t="s">
        <v>61</v>
      </c>
      <c r="E46" s="12"/>
      <c r="F46" s="12">
        <f t="shared" si="0"/>
        <v>0</v>
      </c>
      <c r="G46" s="13"/>
      <c r="H46" s="15"/>
    </row>
    <row r="47" spans="1:8" s="16" customFormat="1" ht="30" outlineLevel="1" x14ac:dyDescent="0.25">
      <c r="A47" s="26" t="s">
        <v>90</v>
      </c>
      <c r="B47" s="27" t="s">
        <v>63</v>
      </c>
      <c r="C47" s="28" t="s">
        <v>37</v>
      </c>
      <c r="D47" s="28" t="s">
        <v>61</v>
      </c>
      <c r="E47" s="12"/>
      <c r="F47" s="12">
        <f t="shared" si="0"/>
        <v>0</v>
      </c>
      <c r="G47" s="13"/>
      <c r="H47" s="15"/>
    </row>
    <row r="48" spans="1:8" s="16" customFormat="1" outlineLevel="1" x14ac:dyDescent="0.25">
      <c r="A48" s="26" t="s">
        <v>91</v>
      </c>
      <c r="B48" s="27" t="s">
        <v>42</v>
      </c>
      <c r="C48" s="28" t="s">
        <v>43</v>
      </c>
      <c r="D48" s="28" t="s">
        <v>44</v>
      </c>
      <c r="E48" s="12"/>
      <c r="F48" s="12">
        <f t="shared" si="0"/>
        <v>0</v>
      </c>
      <c r="G48" s="13"/>
      <c r="H48" s="15"/>
    </row>
    <row r="49" spans="1:8" s="16" customFormat="1" ht="30" outlineLevel="1" x14ac:dyDescent="0.25">
      <c r="A49" s="26" t="s">
        <v>92</v>
      </c>
      <c r="B49" s="27" t="s">
        <v>46</v>
      </c>
      <c r="C49" s="28" t="s">
        <v>31</v>
      </c>
      <c r="D49" s="28" t="s">
        <v>57</v>
      </c>
      <c r="E49" s="12"/>
      <c r="F49" s="12">
        <f t="shared" si="0"/>
        <v>0</v>
      </c>
      <c r="G49" s="13"/>
      <c r="H49" s="15"/>
    </row>
    <row r="50" spans="1:8" s="16" customFormat="1" ht="45" outlineLevel="1" x14ac:dyDescent="0.25">
      <c r="A50" s="26" t="s">
        <v>93</v>
      </c>
      <c r="B50" s="27" t="s">
        <v>94</v>
      </c>
      <c r="C50" s="29" t="s">
        <v>31</v>
      </c>
      <c r="D50" s="29">
        <v>10</v>
      </c>
      <c r="E50" s="12"/>
      <c r="F50" s="12">
        <f t="shared" si="0"/>
        <v>0</v>
      </c>
      <c r="G50" s="13"/>
      <c r="H50" s="15"/>
    </row>
    <row r="51" spans="1:8" s="16" customFormat="1" ht="45" outlineLevel="1" x14ac:dyDescent="0.25">
      <c r="A51" s="26" t="s">
        <v>95</v>
      </c>
      <c r="B51" s="35" t="s">
        <v>96</v>
      </c>
      <c r="C51" s="36" t="s">
        <v>37</v>
      </c>
      <c r="D51" s="36">
        <v>1</v>
      </c>
      <c r="E51" s="12"/>
      <c r="F51" s="12">
        <f t="shared" si="0"/>
        <v>0</v>
      </c>
      <c r="G51" s="13"/>
      <c r="H51" s="15"/>
    </row>
    <row r="52" spans="1:8" s="16" customFormat="1" ht="135" outlineLevel="1" x14ac:dyDescent="0.25">
      <c r="A52" s="26" t="s">
        <v>97</v>
      </c>
      <c r="B52" s="35" t="s">
        <v>98</v>
      </c>
      <c r="C52" s="29" t="s">
        <v>25</v>
      </c>
      <c r="D52" s="29">
        <v>1</v>
      </c>
      <c r="E52" s="12"/>
      <c r="F52" s="12">
        <f t="shared" si="0"/>
        <v>0</v>
      </c>
      <c r="G52" s="13"/>
      <c r="H52" s="15"/>
    </row>
    <row r="53" spans="1:8" s="16" customFormat="1" outlineLevel="1" x14ac:dyDescent="0.25">
      <c r="A53" s="30" t="s">
        <v>61</v>
      </c>
      <c r="B53" s="33" t="s">
        <v>99</v>
      </c>
      <c r="C53" s="34"/>
      <c r="D53" s="34"/>
      <c r="E53" s="42"/>
      <c r="F53" s="42"/>
      <c r="G53" s="43"/>
      <c r="H53" s="15"/>
    </row>
    <row r="54" spans="1:8" s="16" customFormat="1" ht="45" outlineLevel="1" x14ac:dyDescent="0.25">
      <c r="A54" s="26" t="s">
        <v>100</v>
      </c>
      <c r="B54" s="35" t="s">
        <v>101</v>
      </c>
      <c r="C54" s="28" t="s">
        <v>25</v>
      </c>
      <c r="D54" s="28" t="s">
        <v>26</v>
      </c>
      <c r="E54" s="12"/>
      <c r="F54" s="12">
        <f t="shared" si="0"/>
        <v>0</v>
      </c>
      <c r="G54" s="70" t="s">
        <v>504</v>
      </c>
      <c r="H54" s="15"/>
    </row>
    <row r="55" spans="1:8" s="16" customFormat="1" ht="30" outlineLevel="1" x14ac:dyDescent="0.25">
      <c r="A55" s="26" t="s">
        <v>102</v>
      </c>
      <c r="B55" s="45" t="s">
        <v>28</v>
      </c>
      <c r="C55" s="28" t="s">
        <v>25</v>
      </c>
      <c r="D55" s="36">
        <v>1</v>
      </c>
      <c r="E55" s="12"/>
      <c r="F55" s="12">
        <f t="shared" si="0"/>
        <v>0</v>
      </c>
      <c r="G55" s="13"/>
      <c r="H55" s="15"/>
    </row>
    <row r="56" spans="1:8" s="16" customFormat="1" outlineLevel="1" x14ac:dyDescent="0.25">
      <c r="A56" s="26" t="s">
        <v>103</v>
      </c>
      <c r="B56" s="27" t="s">
        <v>30</v>
      </c>
      <c r="C56" s="28" t="s">
        <v>31</v>
      </c>
      <c r="D56" s="36">
        <v>10</v>
      </c>
      <c r="E56" s="12"/>
      <c r="F56" s="12">
        <f t="shared" si="0"/>
        <v>0</v>
      </c>
      <c r="G56" s="13"/>
      <c r="H56" s="15"/>
    </row>
    <row r="57" spans="1:8" s="16" customFormat="1" outlineLevel="1" x14ac:dyDescent="0.25">
      <c r="A57" s="26" t="s">
        <v>104</v>
      </c>
      <c r="B57" s="27" t="s">
        <v>34</v>
      </c>
      <c r="C57" s="28" t="s">
        <v>31</v>
      </c>
      <c r="D57" s="36">
        <v>10</v>
      </c>
      <c r="E57" s="12"/>
      <c r="F57" s="12">
        <f t="shared" si="0"/>
        <v>0</v>
      </c>
      <c r="G57" s="13"/>
      <c r="H57" s="15"/>
    </row>
    <row r="58" spans="1:8" s="16" customFormat="1" ht="30" outlineLevel="1" x14ac:dyDescent="0.25">
      <c r="A58" s="26" t="s">
        <v>105</v>
      </c>
      <c r="B58" s="27" t="s">
        <v>36</v>
      </c>
      <c r="C58" s="28" t="s">
        <v>37</v>
      </c>
      <c r="D58" s="29">
        <v>5</v>
      </c>
      <c r="E58" s="12"/>
      <c r="F58" s="12">
        <f t="shared" si="0"/>
        <v>0</v>
      </c>
      <c r="G58" s="13"/>
      <c r="H58" s="15"/>
    </row>
    <row r="59" spans="1:8" s="16" customFormat="1" ht="30" outlineLevel="1" x14ac:dyDescent="0.25">
      <c r="A59" s="26" t="s">
        <v>106</v>
      </c>
      <c r="B59" s="27" t="s">
        <v>40</v>
      </c>
      <c r="C59" s="28" t="s">
        <v>37</v>
      </c>
      <c r="D59" s="36">
        <v>5</v>
      </c>
      <c r="E59" s="12"/>
      <c r="F59" s="12">
        <f t="shared" si="0"/>
        <v>0</v>
      </c>
      <c r="G59" s="13"/>
      <c r="H59" s="15"/>
    </row>
    <row r="60" spans="1:8" s="16" customFormat="1" outlineLevel="1" x14ac:dyDescent="0.25">
      <c r="A60" s="26" t="s">
        <v>107</v>
      </c>
      <c r="B60" s="27" t="s">
        <v>42</v>
      </c>
      <c r="C60" s="28" t="s">
        <v>43</v>
      </c>
      <c r="D60" s="28" t="s">
        <v>44</v>
      </c>
      <c r="E60" s="12"/>
      <c r="F60" s="12">
        <f t="shared" si="0"/>
        <v>0</v>
      </c>
      <c r="G60" s="13"/>
      <c r="H60" s="15"/>
    </row>
    <row r="61" spans="1:8" s="16" customFormat="1" ht="30" outlineLevel="1" x14ac:dyDescent="0.25">
      <c r="A61" s="26" t="s">
        <v>108</v>
      </c>
      <c r="B61" s="27" t="s">
        <v>46</v>
      </c>
      <c r="C61" s="28" t="s">
        <v>31</v>
      </c>
      <c r="D61" s="28" t="s">
        <v>57</v>
      </c>
      <c r="E61" s="12"/>
      <c r="F61" s="12">
        <f t="shared" si="0"/>
        <v>0</v>
      </c>
      <c r="G61" s="13"/>
      <c r="H61" s="15"/>
    </row>
    <row r="62" spans="1:8" s="16" customFormat="1" ht="45" outlineLevel="1" x14ac:dyDescent="0.25">
      <c r="A62" s="26" t="s">
        <v>109</v>
      </c>
      <c r="B62" s="27" t="s">
        <v>48</v>
      </c>
      <c r="C62" s="29" t="s">
        <v>31</v>
      </c>
      <c r="D62" s="29">
        <v>10</v>
      </c>
      <c r="E62" s="12"/>
      <c r="F62" s="12">
        <f t="shared" si="0"/>
        <v>0</v>
      </c>
      <c r="G62" s="13"/>
      <c r="H62" s="15"/>
    </row>
    <row r="63" spans="1:8" s="16" customFormat="1" ht="120" outlineLevel="1" x14ac:dyDescent="0.25">
      <c r="A63" s="26" t="s">
        <v>110</v>
      </c>
      <c r="B63" s="27" t="s">
        <v>111</v>
      </c>
      <c r="C63" s="29" t="s">
        <v>25</v>
      </c>
      <c r="D63" s="29">
        <v>1</v>
      </c>
      <c r="E63" s="12"/>
      <c r="F63" s="12">
        <f t="shared" si="0"/>
        <v>0</v>
      </c>
      <c r="G63" s="13"/>
      <c r="H63" s="15"/>
    </row>
    <row r="64" spans="1:8" s="16" customFormat="1" ht="15.75" outlineLevel="1" x14ac:dyDescent="0.25">
      <c r="A64" s="37" t="s">
        <v>112</v>
      </c>
      <c r="B64" s="24" t="s">
        <v>113</v>
      </c>
      <c r="C64" s="38"/>
      <c r="D64" s="38"/>
      <c r="E64" s="42"/>
      <c r="F64" s="42"/>
      <c r="G64" s="43"/>
      <c r="H64" s="15"/>
    </row>
    <row r="65" spans="1:8" s="16" customFormat="1" ht="45" outlineLevel="1" x14ac:dyDescent="0.25">
      <c r="A65" s="26" t="s">
        <v>114</v>
      </c>
      <c r="B65" s="35" t="s">
        <v>115</v>
      </c>
      <c r="C65" s="28" t="s">
        <v>25</v>
      </c>
      <c r="D65" s="28" t="s">
        <v>26</v>
      </c>
      <c r="E65" s="12"/>
      <c r="F65" s="12">
        <f t="shared" si="0"/>
        <v>0</v>
      </c>
      <c r="G65" s="70" t="s">
        <v>504</v>
      </c>
      <c r="H65" s="15"/>
    </row>
    <row r="66" spans="1:8" s="16" customFormat="1" ht="30" outlineLevel="1" x14ac:dyDescent="0.25">
      <c r="A66" s="26" t="s">
        <v>116</v>
      </c>
      <c r="B66" s="45" t="s">
        <v>72</v>
      </c>
      <c r="C66" s="28" t="s">
        <v>25</v>
      </c>
      <c r="D66" s="36">
        <v>1</v>
      </c>
      <c r="E66" s="12"/>
      <c r="F66" s="12">
        <f t="shared" si="0"/>
        <v>0</v>
      </c>
      <c r="G66" s="13"/>
      <c r="H66" s="15"/>
    </row>
    <row r="67" spans="1:8" s="16" customFormat="1" outlineLevel="1" x14ac:dyDescent="0.25">
      <c r="A67" s="26" t="s">
        <v>117</v>
      </c>
      <c r="B67" s="27" t="s">
        <v>30</v>
      </c>
      <c r="C67" s="28" t="s">
        <v>31</v>
      </c>
      <c r="D67" s="36">
        <v>12</v>
      </c>
      <c r="E67" s="12"/>
      <c r="F67" s="12">
        <f t="shared" si="0"/>
        <v>0</v>
      </c>
      <c r="G67" s="13"/>
      <c r="H67" s="15"/>
    </row>
    <row r="68" spans="1:8" s="16" customFormat="1" outlineLevel="1" x14ac:dyDescent="0.25">
      <c r="A68" s="26" t="s">
        <v>118</v>
      </c>
      <c r="B68" s="27" t="s">
        <v>34</v>
      </c>
      <c r="C68" s="28" t="s">
        <v>31</v>
      </c>
      <c r="D68" s="36">
        <v>12</v>
      </c>
      <c r="E68" s="12"/>
      <c r="F68" s="12">
        <f t="shared" si="0"/>
        <v>0</v>
      </c>
      <c r="G68" s="13"/>
      <c r="H68" s="15"/>
    </row>
    <row r="69" spans="1:8" s="16" customFormat="1" ht="30" outlineLevel="1" x14ac:dyDescent="0.25">
      <c r="A69" s="26" t="s">
        <v>119</v>
      </c>
      <c r="B69" s="27" t="s">
        <v>36</v>
      </c>
      <c r="C69" s="28" t="s">
        <v>37</v>
      </c>
      <c r="D69" s="36">
        <v>6</v>
      </c>
      <c r="E69" s="12"/>
      <c r="F69" s="12">
        <f t="shared" si="0"/>
        <v>0</v>
      </c>
      <c r="G69" s="13"/>
      <c r="H69" s="15"/>
    </row>
    <row r="70" spans="1:8" s="16" customFormat="1" ht="30" outlineLevel="1" x14ac:dyDescent="0.25">
      <c r="A70" s="26" t="s">
        <v>120</v>
      </c>
      <c r="B70" s="27" t="s">
        <v>40</v>
      </c>
      <c r="C70" s="28" t="s">
        <v>37</v>
      </c>
      <c r="D70" s="36">
        <v>6</v>
      </c>
      <c r="E70" s="12"/>
      <c r="F70" s="12">
        <f t="shared" si="0"/>
        <v>0</v>
      </c>
      <c r="G70" s="13"/>
      <c r="H70" s="15"/>
    </row>
    <row r="71" spans="1:8" s="16" customFormat="1" outlineLevel="1" x14ac:dyDescent="0.25">
      <c r="A71" s="26" t="s">
        <v>121</v>
      </c>
      <c r="B71" s="27" t="s">
        <v>42</v>
      </c>
      <c r="C71" s="28" t="s">
        <v>43</v>
      </c>
      <c r="D71" s="28" t="s">
        <v>44</v>
      </c>
      <c r="E71" s="12"/>
      <c r="F71" s="12">
        <f t="shared" si="0"/>
        <v>0</v>
      </c>
      <c r="G71" s="13"/>
      <c r="H71" s="15"/>
    </row>
    <row r="72" spans="1:8" s="16" customFormat="1" ht="30" outlineLevel="1" x14ac:dyDescent="0.25">
      <c r="A72" s="26" t="s">
        <v>122</v>
      </c>
      <c r="B72" s="27" t="s">
        <v>46</v>
      </c>
      <c r="C72" s="28" t="s">
        <v>31</v>
      </c>
      <c r="D72" s="28" t="s">
        <v>123</v>
      </c>
      <c r="E72" s="12"/>
      <c r="F72" s="12">
        <f t="shared" si="0"/>
        <v>0</v>
      </c>
      <c r="G72" s="13"/>
      <c r="H72" s="15"/>
    </row>
    <row r="73" spans="1:8" s="16" customFormat="1" ht="45" outlineLevel="1" x14ac:dyDescent="0.25">
      <c r="A73" s="26" t="s">
        <v>124</v>
      </c>
      <c r="B73" s="27" t="s">
        <v>48</v>
      </c>
      <c r="C73" s="29" t="s">
        <v>31</v>
      </c>
      <c r="D73" s="29">
        <v>12</v>
      </c>
      <c r="E73" s="12"/>
      <c r="F73" s="12">
        <f t="shared" si="0"/>
        <v>0</v>
      </c>
      <c r="G73" s="13"/>
      <c r="H73" s="15"/>
    </row>
    <row r="74" spans="1:8" s="16" customFormat="1" ht="105" outlineLevel="1" x14ac:dyDescent="0.25">
      <c r="A74" s="26" t="s">
        <v>125</v>
      </c>
      <c r="B74" s="27" t="s">
        <v>126</v>
      </c>
      <c r="C74" s="29" t="s">
        <v>25</v>
      </c>
      <c r="D74" s="29">
        <v>1</v>
      </c>
      <c r="E74" s="12"/>
      <c r="F74" s="12">
        <f t="shared" si="0"/>
        <v>0</v>
      </c>
      <c r="G74" s="13"/>
      <c r="H74" s="15"/>
    </row>
    <row r="75" spans="1:8" s="16" customFormat="1" outlineLevel="1" x14ac:dyDescent="0.25">
      <c r="A75" s="30" t="s">
        <v>38</v>
      </c>
      <c r="B75" s="33" t="s">
        <v>127</v>
      </c>
      <c r="C75" s="34"/>
      <c r="D75" s="34"/>
      <c r="E75" s="42"/>
      <c r="F75" s="42"/>
      <c r="G75" s="43"/>
      <c r="H75" s="15"/>
    </row>
    <row r="76" spans="1:8" s="16" customFormat="1" ht="45" outlineLevel="1" x14ac:dyDescent="0.25">
      <c r="A76" s="26" t="s">
        <v>128</v>
      </c>
      <c r="B76" s="35" t="s">
        <v>129</v>
      </c>
      <c r="C76" s="28" t="s">
        <v>25</v>
      </c>
      <c r="D76" s="28" t="s">
        <v>26</v>
      </c>
      <c r="E76" s="12"/>
      <c r="F76" s="12">
        <f t="shared" ref="F76:F139" si="1">E76*D76</f>
        <v>0</v>
      </c>
      <c r="G76" s="70" t="s">
        <v>504</v>
      </c>
      <c r="H76" s="15"/>
    </row>
    <row r="77" spans="1:8" s="16" customFormat="1" ht="30" outlineLevel="1" x14ac:dyDescent="0.25">
      <c r="A77" s="26" t="s">
        <v>130</v>
      </c>
      <c r="B77" s="45" t="s">
        <v>28</v>
      </c>
      <c r="C77" s="28" t="s">
        <v>25</v>
      </c>
      <c r="D77" s="36">
        <v>1</v>
      </c>
      <c r="E77" s="12"/>
      <c r="F77" s="12">
        <f t="shared" si="1"/>
        <v>0</v>
      </c>
      <c r="G77" s="13"/>
      <c r="H77" s="15"/>
    </row>
    <row r="78" spans="1:8" s="16" customFormat="1" outlineLevel="1" x14ac:dyDescent="0.25">
      <c r="A78" s="26" t="s">
        <v>131</v>
      </c>
      <c r="B78" s="27" t="s">
        <v>30</v>
      </c>
      <c r="C78" s="28" t="s">
        <v>31</v>
      </c>
      <c r="D78" s="36">
        <v>12</v>
      </c>
      <c r="E78" s="12"/>
      <c r="F78" s="12">
        <f t="shared" si="1"/>
        <v>0</v>
      </c>
      <c r="G78" s="13"/>
      <c r="H78" s="15"/>
    </row>
    <row r="79" spans="1:8" s="16" customFormat="1" outlineLevel="1" x14ac:dyDescent="0.25">
      <c r="A79" s="26" t="s">
        <v>132</v>
      </c>
      <c r="B79" s="27" t="s">
        <v>34</v>
      </c>
      <c r="C79" s="28" t="s">
        <v>31</v>
      </c>
      <c r="D79" s="36">
        <v>12</v>
      </c>
      <c r="E79" s="12"/>
      <c r="F79" s="12">
        <f t="shared" si="1"/>
        <v>0</v>
      </c>
      <c r="G79" s="13"/>
      <c r="H79" s="15"/>
    </row>
    <row r="80" spans="1:8" s="16" customFormat="1" ht="30" outlineLevel="1" x14ac:dyDescent="0.25">
      <c r="A80" s="26" t="s">
        <v>133</v>
      </c>
      <c r="B80" s="27" t="s">
        <v>36</v>
      </c>
      <c r="C80" s="28" t="s">
        <v>37</v>
      </c>
      <c r="D80" s="36">
        <v>6</v>
      </c>
      <c r="E80" s="12"/>
      <c r="F80" s="12">
        <f t="shared" si="1"/>
        <v>0</v>
      </c>
      <c r="G80" s="13"/>
      <c r="H80" s="15"/>
    </row>
    <row r="81" spans="1:8" s="16" customFormat="1" ht="30" outlineLevel="1" x14ac:dyDescent="0.25">
      <c r="A81" s="26" t="s">
        <v>134</v>
      </c>
      <c r="B81" s="27" t="s">
        <v>40</v>
      </c>
      <c r="C81" s="28" t="s">
        <v>37</v>
      </c>
      <c r="D81" s="36">
        <v>6</v>
      </c>
      <c r="E81" s="12"/>
      <c r="F81" s="12">
        <f t="shared" si="1"/>
        <v>0</v>
      </c>
      <c r="G81" s="13"/>
      <c r="H81" s="15"/>
    </row>
    <row r="82" spans="1:8" s="16" customFormat="1" outlineLevel="1" x14ac:dyDescent="0.25">
      <c r="A82" s="26" t="s">
        <v>135</v>
      </c>
      <c r="B82" s="27" t="s">
        <v>42</v>
      </c>
      <c r="C82" s="28" t="s">
        <v>43</v>
      </c>
      <c r="D82" s="28" t="s">
        <v>44</v>
      </c>
      <c r="E82" s="12"/>
      <c r="F82" s="12">
        <f t="shared" si="1"/>
        <v>0</v>
      </c>
      <c r="G82" s="13"/>
      <c r="H82" s="15"/>
    </row>
    <row r="83" spans="1:8" s="16" customFormat="1" ht="30" outlineLevel="1" x14ac:dyDescent="0.25">
      <c r="A83" s="26" t="s">
        <v>136</v>
      </c>
      <c r="B83" s="27" t="s">
        <v>46</v>
      </c>
      <c r="C83" s="28" t="s">
        <v>31</v>
      </c>
      <c r="D83" s="28" t="s">
        <v>123</v>
      </c>
      <c r="E83" s="12"/>
      <c r="F83" s="12">
        <f t="shared" si="1"/>
        <v>0</v>
      </c>
      <c r="G83" s="13"/>
      <c r="H83" s="15"/>
    </row>
    <row r="84" spans="1:8" s="16" customFormat="1" ht="45" outlineLevel="1" x14ac:dyDescent="0.25">
      <c r="A84" s="26" t="s">
        <v>137</v>
      </c>
      <c r="B84" s="27" t="s">
        <v>48</v>
      </c>
      <c r="C84" s="29" t="s">
        <v>31</v>
      </c>
      <c r="D84" s="29">
        <v>12</v>
      </c>
      <c r="E84" s="12"/>
      <c r="F84" s="12">
        <f t="shared" si="1"/>
        <v>0</v>
      </c>
      <c r="G84" s="13"/>
      <c r="H84" s="15"/>
    </row>
    <row r="85" spans="1:8" s="16" customFormat="1" ht="120" outlineLevel="1" x14ac:dyDescent="0.25">
      <c r="A85" s="26" t="s">
        <v>138</v>
      </c>
      <c r="B85" s="27" t="s">
        <v>139</v>
      </c>
      <c r="C85" s="29" t="s">
        <v>25</v>
      </c>
      <c r="D85" s="29">
        <v>1</v>
      </c>
      <c r="E85" s="12"/>
      <c r="F85" s="12">
        <f t="shared" si="1"/>
        <v>0</v>
      </c>
      <c r="G85" s="13"/>
      <c r="H85" s="15"/>
    </row>
    <row r="86" spans="1:8" s="16" customFormat="1" outlineLevel="1" x14ac:dyDescent="0.25">
      <c r="A86" s="30" t="s">
        <v>140</v>
      </c>
      <c r="B86" s="33" t="s">
        <v>141</v>
      </c>
      <c r="C86" s="34"/>
      <c r="D86" s="34"/>
      <c r="E86" s="42"/>
      <c r="F86" s="42"/>
      <c r="G86" s="43"/>
      <c r="H86" s="15"/>
    </row>
    <row r="87" spans="1:8" s="16" customFormat="1" ht="45" outlineLevel="1" x14ac:dyDescent="0.25">
      <c r="A87" s="26" t="s">
        <v>142</v>
      </c>
      <c r="B87" s="35" t="s">
        <v>143</v>
      </c>
      <c r="C87" s="28" t="s">
        <v>25</v>
      </c>
      <c r="D87" s="28" t="s">
        <v>26</v>
      </c>
      <c r="E87" s="12"/>
      <c r="F87" s="12">
        <f t="shared" si="1"/>
        <v>0</v>
      </c>
      <c r="G87" s="70" t="s">
        <v>504</v>
      </c>
      <c r="H87" s="15"/>
    </row>
    <row r="88" spans="1:8" s="16" customFormat="1" ht="30" outlineLevel="1" x14ac:dyDescent="0.25">
      <c r="A88" s="26" t="s">
        <v>144</v>
      </c>
      <c r="B88" s="45" t="s">
        <v>28</v>
      </c>
      <c r="C88" s="28" t="s">
        <v>25</v>
      </c>
      <c r="D88" s="36">
        <v>1</v>
      </c>
      <c r="E88" s="12"/>
      <c r="F88" s="12">
        <f t="shared" si="1"/>
        <v>0</v>
      </c>
      <c r="G88" s="13"/>
      <c r="H88" s="15"/>
    </row>
    <row r="89" spans="1:8" s="16" customFormat="1" outlineLevel="1" x14ac:dyDescent="0.25">
      <c r="A89" s="26" t="s">
        <v>145</v>
      </c>
      <c r="B89" s="27" t="s">
        <v>30</v>
      </c>
      <c r="C89" s="28" t="s">
        <v>31</v>
      </c>
      <c r="D89" s="36">
        <v>12</v>
      </c>
      <c r="E89" s="12"/>
      <c r="F89" s="12">
        <f t="shared" si="1"/>
        <v>0</v>
      </c>
      <c r="G89" s="13"/>
      <c r="H89" s="15"/>
    </row>
    <row r="90" spans="1:8" s="16" customFormat="1" outlineLevel="1" x14ac:dyDescent="0.25">
      <c r="A90" s="26" t="s">
        <v>146</v>
      </c>
      <c r="B90" s="27" t="s">
        <v>34</v>
      </c>
      <c r="C90" s="28" t="s">
        <v>31</v>
      </c>
      <c r="D90" s="36">
        <v>12</v>
      </c>
      <c r="E90" s="12"/>
      <c r="F90" s="12">
        <f t="shared" si="1"/>
        <v>0</v>
      </c>
      <c r="G90" s="13"/>
      <c r="H90" s="15"/>
    </row>
    <row r="91" spans="1:8" s="16" customFormat="1" ht="30" outlineLevel="1" x14ac:dyDescent="0.25">
      <c r="A91" s="26" t="s">
        <v>147</v>
      </c>
      <c r="B91" s="27" t="s">
        <v>36</v>
      </c>
      <c r="C91" s="28" t="s">
        <v>37</v>
      </c>
      <c r="D91" s="36">
        <v>6</v>
      </c>
      <c r="E91" s="12"/>
      <c r="F91" s="12">
        <f t="shared" si="1"/>
        <v>0</v>
      </c>
      <c r="G91" s="13"/>
      <c r="H91" s="15"/>
    </row>
    <row r="92" spans="1:8" s="16" customFormat="1" ht="30" outlineLevel="1" x14ac:dyDescent="0.25">
      <c r="A92" s="26" t="s">
        <v>148</v>
      </c>
      <c r="B92" s="27" t="s">
        <v>40</v>
      </c>
      <c r="C92" s="28" t="s">
        <v>37</v>
      </c>
      <c r="D92" s="36">
        <v>6</v>
      </c>
      <c r="E92" s="12"/>
      <c r="F92" s="12">
        <f t="shared" si="1"/>
        <v>0</v>
      </c>
      <c r="G92" s="13"/>
      <c r="H92" s="15"/>
    </row>
    <row r="93" spans="1:8" s="16" customFormat="1" outlineLevel="1" x14ac:dyDescent="0.25">
      <c r="A93" s="26" t="s">
        <v>149</v>
      </c>
      <c r="B93" s="27" t="s">
        <v>42</v>
      </c>
      <c r="C93" s="28" t="s">
        <v>43</v>
      </c>
      <c r="D93" s="28" t="s">
        <v>44</v>
      </c>
      <c r="E93" s="12"/>
      <c r="F93" s="12">
        <f t="shared" si="1"/>
        <v>0</v>
      </c>
      <c r="G93" s="13"/>
      <c r="H93" s="15"/>
    </row>
    <row r="94" spans="1:8" s="16" customFormat="1" ht="30" outlineLevel="1" x14ac:dyDescent="0.25">
      <c r="A94" s="26" t="s">
        <v>150</v>
      </c>
      <c r="B94" s="27" t="s">
        <v>46</v>
      </c>
      <c r="C94" s="28" t="s">
        <v>31</v>
      </c>
      <c r="D94" s="28" t="s">
        <v>123</v>
      </c>
      <c r="E94" s="12"/>
      <c r="F94" s="12">
        <f t="shared" si="1"/>
        <v>0</v>
      </c>
      <c r="G94" s="13"/>
      <c r="H94" s="15"/>
    </row>
    <row r="95" spans="1:8" s="16" customFormat="1" ht="45" outlineLevel="1" x14ac:dyDescent="0.25">
      <c r="A95" s="26" t="s">
        <v>151</v>
      </c>
      <c r="B95" s="27" t="s">
        <v>48</v>
      </c>
      <c r="C95" s="29" t="s">
        <v>31</v>
      </c>
      <c r="D95" s="29">
        <v>12</v>
      </c>
      <c r="E95" s="12"/>
      <c r="F95" s="12">
        <f t="shared" si="1"/>
        <v>0</v>
      </c>
      <c r="G95" s="13"/>
      <c r="H95" s="15"/>
    </row>
    <row r="96" spans="1:8" s="16" customFormat="1" ht="120" outlineLevel="1" x14ac:dyDescent="0.25">
      <c r="A96" s="26" t="s">
        <v>152</v>
      </c>
      <c r="B96" s="27" t="s">
        <v>111</v>
      </c>
      <c r="C96" s="29" t="s">
        <v>25</v>
      </c>
      <c r="D96" s="29">
        <v>1</v>
      </c>
      <c r="E96" s="12"/>
      <c r="F96" s="12">
        <f t="shared" si="1"/>
        <v>0</v>
      </c>
      <c r="G96" s="13"/>
      <c r="H96" s="15"/>
    </row>
    <row r="97" spans="1:8" s="16" customFormat="1" outlineLevel="1" x14ac:dyDescent="0.25">
      <c r="A97" s="30" t="s">
        <v>153</v>
      </c>
      <c r="B97" s="33" t="s">
        <v>154</v>
      </c>
      <c r="C97" s="34"/>
      <c r="D97" s="34"/>
      <c r="E97" s="42"/>
      <c r="F97" s="42"/>
      <c r="G97" s="43"/>
      <c r="H97" s="15"/>
    </row>
    <row r="98" spans="1:8" s="16" customFormat="1" ht="30" outlineLevel="1" x14ac:dyDescent="0.25">
      <c r="A98" s="26" t="s">
        <v>155</v>
      </c>
      <c r="B98" s="35" t="s">
        <v>156</v>
      </c>
      <c r="C98" s="36" t="s">
        <v>37</v>
      </c>
      <c r="D98" s="36">
        <v>2</v>
      </c>
      <c r="E98" s="12"/>
      <c r="F98" s="12">
        <f t="shared" si="1"/>
        <v>0</v>
      </c>
      <c r="G98" s="70" t="s">
        <v>504</v>
      </c>
      <c r="H98" s="15"/>
    </row>
    <row r="99" spans="1:8" s="16" customFormat="1" ht="30" outlineLevel="1" x14ac:dyDescent="0.25">
      <c r="A99" s="26" t="s">
        <v>157</v>
      </c>
      <c r="B99" s="35" t="s">
        <v>158</v>
      </c>
      <c r="C99" s="36" t="s">
        <v>37</v>
      </c>
      <c r="D99" s="36">
        <v>2</v>
      </c>
      <c r="E99" s="12"/>
      <c r="F99" s="12">
        <f t="shared" si="1"/>
        <v>0</v>
      </c>
      <c r="G99" s="13"/>
      <c r="H99" s="15"/>
    </row>
    <row r="100" spans="1:8" s="16" customFormat="1" outlineLevel="1" x14ac:dyDescent="0.25">
      <c r="A100" s="26" t="s">
        <v>159</v>
      </c>
      <c r="B100" s="35" t="s">
        <v>160</v>
      </c>
      <c r="C100" s="36" t="s">
        <v>37</v>
      </c>
      <c r="D100" s="36">
        <v>2</v>
      </c>
      <c r="E100" s="12"/>
      <c r="F100" s="12">
        <f t="shared" si="1"/>
        <v>0</v>
      </c>
      <c r="G100" s="13"/>
      <c r="H100" s="15"/>
    </row>
    <row r="101" spans="1:8" s="16" customFormat="1" ht="45" outlineLevel="1" x14ac:dyDescent="0.25">
      <c r="A101" s="26" t="s">
        <v>161</v>
      </c>
      <c r="B101" s="35" t="s">
        <v>162</v>
      </c>
      <c r="C101" s="36" t="s">
        <v>37</v>
      </c>
      <c r="D101" s="36">
        <v>1</v>
      </c>
      <c r="E101" s="12"/>
      <c r="F101" s="12">
        <f t="shared" si="1"/>
        <v>0</v>
      </c>
      <c r="G101" s="13"/>
      <c r="H101" s="15"/>
    </row>
    <row r="102" spans="1:8" s="16" customFormat="1" ht="30" outlineLevel="1" x14ac:dyDescent="0.25">
      <c r="A102" s="26" t="s">
        <v>163</v>
      </c>
      <c r="B102" s="35" t="s">
        <v>164</v>
      </c>
      <c r="C102" s="36" t="s">
        <v>37</v>
      </c>
      <c r="D102" s="36">
        <v>1</v>
      </c>
      <c r="E102" s="12"/>
      <c r="F102" s="12">
        <f t="shared" si="1"/>
        <v>0</v>
      </c>
      <c r="G102" s="13"/>
      <c r="H102" s="15"/>
    </row>
    <row r="103" spans="1:8" s="16" customFormat="1" ht="30" outlineLevel="1" x14ac:dyDescent="0.25">
      <c r="A103" s="26" t="s">
        <v>165</v>
      </c>
      <c r="B103" s="35" t="s">
        <v>166</v>
      </c>
      <c r="C103" s="36" t="s">
        <v>37</v>
      </c>
      <c r="D103" s="36">
        <v>1</v>
      </c>
      <c r="E103" s="12"/>
      <c r="F103" s="12">
        <f t="shared" si="1"/>
        <v>0</v>
      </c>
      <c r="G103" s="13"/>
      <c r="H103" s="15"/>
    </row>
    <row r="104" spans="1:8" s="16" customFormat="1" outlineLevel="1" x14ac:dyDescent="0.25">
      <c r="A104" s="26" t="s">
        <v>167</v>
      </c>
      <c r="B104" s="35" t="s">
        <v>168</v>
      </c>
      <c r="C104" s="36" t="s">
        <v>37</v>
      </c>
      <c r="D104" s="36">
        <v>1</v>
      </c>
      <c r="E104" s="12"/>
      <c r="F104" s="12">
        <f t="shared" si="1"/>
        <v>0</v>
      </c>
      <c r="G104" s="13"/>
      <c r="H104" s="15"/>
    </row>
    <row r="105" spans="1:8" s="16" customFormat="1" ht="30" outlineLevel="1" x14ac:dyDescent="0.25">
      <c r="A105" s="26" t="s">
        <v>169</v>
      </c>
      <c r="B105" s="35" t="s">
        <v>170</v>
      </c>
      <c r="C105" s="36" t="s">
        <v>37</v>
      </c>
      <c r="D105" s="36">
        <v>1</v>
      </c>
      <c r="E105" s="12"/>
      <c r="F105" s="12">
        <f t="shared" si="1"/>
        <v>0</v>
      </c>
      <c r="G105" s="13"/>
      <c r="H105" s="15"/>
    </row>
    <row r="106" spans="1:8" s="16" customFormat="1" ht="30" outlineLevel="1" x14ac:dyDescent="0.25">
      <c r="A106" s="26" t="s">
        <v>171</v>
      </c>
      <c r="B106" s="35" t="s">
        <v>172</v>
      </c>
      <c r="C106" s="36" t="s">
        <v>37</v>
      </c>
      <c r="D106" s="36">
        <v>2</v>
      </c>
      <c r="E106" s="12"/>
      <c r="F106" s="12">
        <f t="shared" si="1"/>
        <v>0</v>
      </c>
      <c r="G106" s="13"/>
      <c r="H106" s="15"/>
    </row>
    <row r="107" spans="1:8" s="16" customFormat="1" ht="30" outlineLevel="1" x14ac:dyDescent="0.25">
      <c r="A107" s="26" t="s">
        <v>173</v>
      </c>
      <c r="B107" s="35" t="s">
        <v>174</v>
      </c>
      <c r="C107" s="36" t="s">
        <v>37</v>
      </c>
      <c r="D107" s="36">
        <v>2</v>
      </c>
      <c r="E107" s="12"/>
      <c r="F107" s="12">
        <f t="shared" si="1"/>
        <v>0</v>
      </c>
      <c r="G107" s="13"/>
      <c r="H107" s="15"/>
    </row>
    <row r="108" spans="1:8" s="16" customFormat="1" outlineLevel="1" x14ac:dyDescent="0.25">
      <c r="A108" s="26" t="s">
        <v>175</v>
      </c>
      <c r="B108" s="27" t="s">
        <v>176</v>
      </c>
      <c r="C108" s="28" t="s">
        <v>31</v>
      </c>
      <c r="D108" s="36">
        <v>50</v>
      </c>
      <c r="E108" s="12"/>
      <c r="F108" s="12">
        <f t="shared" si="1"/>
        <v>0</v>
      </c>
      <c r="G108" s="13"/>
      <c r="H108" s="15"/>
    </row>
    <row r="109" spans="1:8" s="16" customFormat="1" outlineLevel="1" x14ac:dyDescent="0.25">
      <c r="A109" s="26" t="s">
        <v>177</v>
      </c>
      <c r="B109" s="27" t="s">
        <v>34</v>
      </c>
      <c r="C109" s="28" t="s">
        <v>31</v>
      </c>
      <c r="D109" s="36">
        <v>50</v>
      </c>
      <c r="E109" s="12"/>
      <c r="F109" s="12">
        <f t="shared" si="1"/>
        <v>0</v>
      </c>
      <c r="G109" s="13"/>
      <c r="H109" s="15"/>
    </row>
    <row r="110" spans="1:8" s="16" customFormat="1" ht="30" outlineLevel="1" x14ac:dyDescent="0.25">
      <c r="A110" s="26" t="s">
        <v>178</v>
      </c>
      <c r="B110" s="27" t="s">
        <v>36</v>
      </c>
      <c r="C110" s="36" t="s">
        <v>37</v>
      </c>
      <c r="D110" s="36">
        <v>25</v>
      </c>
      <c r="E110" s="12"/>
      <c r="F110" s="12">
        <f t="shared" si="1"/>
        <v>0</v>
      </c>
      <c r="G110" s="13"/>
      <c r="H110" s="15"/>
    </row>
    <row r="111" spans="1:8" s="16" customFormat="1" ht="30" outlineLevel="1" x14ac:dyDescent="0.25">
      <c r="A111" s="26" t="s">
        <v>179</v>
      </c>
      <c r="B111" s="27" t="s">
        <v>40</v>
      </c>
      <c r="C111" s="36" t="s">
        <v>37</v>
      </c>
      <c r="D111" s="36">
        <v>25</v>
      </c>
      <c r="E111" s="12"/>
      <c r="F111" s="12">
        <f t="shared" si="1"/>
        <v>0</v>
      </c>
      <c r="G111" s="13"/>
      <c r="H111" s="15"/>
    </row>
    <row r="112" spans="1:8" s="16" customFormat="1" ht="30" outlineLevel="1" x14ac:dyDescent="0.25">
      <c r="A112" s="26" t="s">
        <v>180</v>
      </c>
      <c r="B112" s="35" t="s">
        <v>181</v>
      </c>
      <c r="C112" s="36" t="s">
        <v>31</v>
      </c>
      <c r="D112" s="36">
        <v>26</v>
      </c>
      <c r="E112" s="12"/>
      <c r="F112" s="12">
        <f t="shared" si="1"/>
        <v>0</v>
      </c>
      <c r="G112" s="13"/>
      <c r="H112" s="15"/>
    </row>
    <row r="113" spans="1:8" s="16" customFormat="1" outlineLevel="1" x14ac:dyDescent="0.25">
      <c r="A113" s="26" t="s">
        <v>182</v>
      </c>
      <c r="B113" s="39" t="s">
        <v>183</v>
      </c>
      <c r="C113" s="36" t="s">
        <v>37</v>
      </c>
      <c r="D113" s="36">
        <v>2</v>
      </c>
      <c r="E113" s="12"/>
      <c r="F113" s="12">
        <f t="shared" si="1"/>
        <v>0</v>
      </c>
      <c r="G113" s="13"/>
      <c r="H113" s="15"/>
    </row>
    <row r="114" spans="1:8" s="16" customFormat="1" ht="30" outlineLevel="1" x14ac:dyDescent="0.25">
      <c r="A114" s="26" t="s">
        <v>184</v>
      </c>
      <c r="B114" s="27" t="s">
        <v>46</v>
      </c>
      <c r="C114" s="28" t="s">
        <v>31</v>
      </c>
      <c r="D114" s="36">
        <v>50</v>
      </c>
      <c r="E114" s="12"/>
      <c r="F114" s="12">
        <f t="shared" si="1"/>
        <v>0</v>
      </c>
      <c r="G114" s="13"/>
      <c r="H114" s="15"/>
    </row>
    <row r="115" spans="1:8" s="16" customFormat="1" ht="45" outlineLevel="1" x14ac:dyDescent="0.25">
      <c r="A115" s="26" t="s">
        <v>185</v>
      </c>
      <c r="B115" s="35" t="s">
        <v>186</v>
      </c>
      <c r="C115" s="36" t="s">
        <v>31</v>
      </c>
      <c r="D115" s="36">
        <v>50</v>
      </c>
      <c r="E115" s="12"/>
      <c r="F115" s="12">
        <f t="shared" si="1"/>
        <v>0</v>
      </c>
      <c r="G115" s="13"/>
      <c r="H115" s="15"/>
    </row>
    <row r="116" spans="1:8" s="16" customFormat="1" outlineLevel="1" x14ac:dyDescent="0.25">
      <c r="A116" s="30" t="s">
        <v>57</v>
      </c>
      <c r="B116" s="33" t="s">
        <v>187</v>
      </c>
      <c r="C116" s="34"/>
      <c r="D116" s="34"/>
      <c r="E116" s="42"/>
      <c r="F116" s="42"/>
      <c r="G116" s="43"/>
      <c r="H116" s="15"/>
    </row>
    <row r="117" spans="1:8" s="16" customFormat="1" ht="30" outlineLevel="1" x14ac:dyDescent="0.25">
      <c r="A117" s="26" t="s">
        <v>188</v>
      </c>
      <c r="B117" s="35" t="s">
        <v>189</v>
      </c>
      <c r="C117" s="36" t="s">
        <v>37</v>
      </c>
      <c r="D117" s="36">
        <v>2</v>
      </c>
      <c r="E117" s="12"/>
      <c r="F117" s="12">
        <f t="shared" si="1"/>
        <v>0</v>
      </c>
      <c r="G117" s="70" t="s">
        <v>504</v>
      </c>
      <c r="H117" s="15"/>
    </row>
    <row r="118" spans="1:8" s="16" customFormat="1" ht="30" outlineLevel="1" x14ac:dyDescent="0.25">
      <c r="A118" s="26" t="s">
        <v>190</v>
      </c>
      <c r="B118" s="35" t="s">
        <v>191</v>
      </c>
      <c r="C118" s="36" t="s">
        <v>37</v>
      </c>
      <c r="D118" s="36">
        <v>2</v>
      </c>
      <c r="E118" s="12"/>
      <c r="F118" s="12">
        <f t="shared" si="1"/>
        <v>0</v>
      </c>
      <c r="G118" s="13"/>
      <c r="H118" s="15"/>
    </row>
    <row r="119" spans="1:8" s="16" customFormat="1" outlineLevel="1" x14ac:dyDescent="0.25">
      <c r="A119" s="26" t="s">
        <v>192</v>
      </c>
      <c r="B119" s="35" t="s">
        <v>193</v>
      </c>
      <c r="C119" s="36" t="s">
        <v>37</v>
      </c>
      <c r="D119" s="36">
        <v>2</v>
      </c>
      <c r="E119" s="12"/>
      <c r="F119" s="12">
        <f t="shared" si="1"/>
        <v>0</v>
      </c>
      <c r="G119" s="13"/>
      <c r="H119" s="15"/>
    </row>
    <row r="120" spans="1:8" s="16" customFormat="1" ht="45" outlineLevel="1" x14ac:dyDescent="0.25">
      <c r="A120" s="26" t="s">
        <v>194</v>
      </c>
      <c r="B120" s="35" t="s">
        <v>162</v>
      </c>
      <c r="C120" s="36" t="s">
        <v>37</v>
      </c>
      <c r="D120" s="36">
        <v>1</v>
      </c>
      <c r="E120" s="12"/>
      <c r="F120" s="12">
        <f t="shared" si="1"/>
        <v>0</v>
      </c>
      <c r="G120" s="13"/>
      <c r="H120" s="15"/>
    </row>
    <row r="121" spans="1:8" s="16" customFormat="1" ht="30" outlineLevel="1" x14ac:dyDescent="0.25">
      <c r="A121" s="26" t="s">
        <v>195</v>
      </c>
      <c r="B121" s="35" t="s">
        <v>164</v>
      </c>
      <c r="C121" s="36" t="s">
        <v>37</v>
      </c>
      <c r="D121" s="36">
        <v>1</v>
      </c>
      <c r="E121" s="12"/>
      <c r="F121" s="12">
        <f t="shared" si="1"/>
        <v>0</v>
      </c>
      <c r="G121" s="13"/>
      <c r="H121" s="15"/>
    </row>
    <row r="122" spans="1:8" s="16" customFormat="1" ht="30" outlineLevel="1" x14ac:dyDescent="0.25">
      <c r="A122" s="26" t="s">
        <v>196</v>
      </c>
      <c r="B122" s="35" t="s">
        <v>166</v>
      </c>
      <c r="C122" s="36" t="s">
        <v>37</v>
      </c>
      <c r="D122" s="36">
        <v>1</v>
      </c>
      <c r="E122" s="12"/>
      <c r="F122" s="12">
        <f t="shared" si="1"/>
        <v>0</v>
      </c>
      <c r="G122" s="13"/>
      <c r="H122" s="15"/>
    </row>
    <row r="123" spans="1:8" s="16" customFormat="1" outlineLevel="1" x14ac:dyDescent="0.25">
      <c r="A123" s="26" t="s">
        <v>197</v>
      </c>
      <c r="B123" s="35" t="s">
        <v>168</v>
      </c>
      <c r="C123" s="36" t="s">
        <v>37</v>
      </c>
      <c r="D123" s="36">
        <v>1</v>
      </c>
      <c r="E123" s="12"/>
      <c r="F123" s="12">
        <f t="shared" si="1"/>
        <v>0</v>
      </c>
      <c r="G123" s="13"/>
      <c r="H123" s="15"/>
    </row>
    <row r="124" spans="1:8" s="16" customFormat="1" ht="30" outlineLevel="1" x14ac:dyDescent="0.25">
      <c r="A124" s="26" t="s">
        <v>198</v>
      </c>
      <c r="B124" s="35" t="s">
        <v>170</v>
      </c>
      <c r="C124" s="36" t="s">
        <v>37</v>
      </c>
      <c r="D124" s="36">
        <v>1</v>
      </c>
      <c r="E124" s="12"/>
      <c r="F124" s="12">
        <f t="shared" si="1"/>
        <v>0</v>
      </c>
      <c r="G124" s="13"/>
      <c r="H124" s="15"/>
    </row>
    <row r="125" spans="1:8" s="16" customFormat="1" ht="30" outlineLevel="1" x14ac:dyDescent="0.25">
      <c r="A125" s="26" t="s">
        <v>199</v>
      </c>
      <c r="B125" s="35" t="s">
        <v>172</v>
      </c>
      <c r="C125" s="36" t="s">
        <v>37</v>
      </c>
      <c r="D125" s="36">
        <v>2</v>
      </c>
      <c r="E125" s="12"/>
      <c r="F125" s="12">
        <f t="shared" si="1"/>
        <v>0</v>
      </c>
      <c r="G125" s="13"/>
      <c r="H125" s="15"/>
    </row>
    <row r="126" spans="1:8" s="16" customFormat="1" ht="30" outlineLevel="1" x14ac:dyDescent="0.25">
      <c r="A126" s="26" t="s">
        <v>200</v>
      </c>
      <c r="B126" s="35" t="s">
        <v>174</v>
      </c>
      <c r="C126" s="36" t="s">
        <v>37</v>
      </c>
      <c r="D126" s="36">
        <v>2</v>
      </c>
      <c r="E126" s="12"/>
      <c r="F126" s="12">
        <f t="shared" si="1"/>
        <v>0</v>
      </c>
      <c r="G126" s="13"/>
      <c r="H126" s="15"/>
    </row>
    <row r="127" spans="1:8" s="16" customFormat="1" outlineLevel="1" x14ac:dyDescent="0.25">
      <c r="A127" s="26" t="s">
        <v>201</v>
      </c>
      <c r="B127" s="27" t="s">
        <v>176</v>
      </c>
      <c r="C127" s="28" t="s">
        <v>31</v>
      </c>
      <c r="D127" s="36">
        <v>40</v>
      </c>
      <c r="E127" s="12"/>
      <c r="F127" s="12">
        <f t="shared" si="1"/>
        <v>0</v>
      </c>
      <c r="G127" s="13"/>
      <c r="H127" s="15"/>
    </row>
    <row r="128" spans="1:8" s="16" customFormat="1" outlineLevel="1" x14ac:dyDescent="0.25">
      <c r="A128" s="26" t="s">
        <v>202</v>
      </c>
      <c r="B128" s="27" t="s">
        <v>34</v>
      </c>
      <c r="C128" s="28" t="s">
        <v>31</v>
      </c>
      <c r="D128" s="36">
        <v>40</v>
      </c>
      <c r="E128" s="12"/>
      <c r="F128" s="12">
        <f t="shared" si="1"/>
        <v>0</v>
      </c>
      <c r="G128" s="13"/>
      <c r="H128" s="15"/>
    </row>
    <row r="129" spans="1:8" s="16" customFormat="1" ht="30" outlineLevel="1" x14ac:dyDescent="0.25">
      <c r="A129" s="26" t="s">
        <v>203</v>
      </c>
      <c r="B129" s="27" t="s">
        <v>36</v>
      </c>
      <c r="C129" s="36" t="s">
        <v>37</v>
      </c>
      <c r="D129" s="36">
        <v>20</v>
      </c>
      <c r="E129" s="12"/>
      <c r="F129" s="12">
        <f t="shared" si="1"/>
        <v>0</v>
      </c>
      <c r="G129" s="13"/>
      <c r="H129" s="15"/>
    </row>
    <row r="130" spans="1:8" s="16" customFormat="1" ht="30" outlineLevel="1" x14ac:dyDescent="0.25">
      <c r="A130" s="26" t="s">
        <v>204</v>
      </c>
      <c r="B130" s="27" t="s">
        <v>40</v>
      </c>
      <c r="C130" s="36" t="s">
        <v>37</v>
      </c>
      <c r="D130" s="36">
        <v>20</v>
      </c>
      <c r="E130" s="12"/>
      <c r="F130" s="12">
        <f t="shared" si="1"/>
        <v>0</v>
      </c>
      <c r="G130" s="13"/>
      <c r="H130" s="15"/>
    </row>
    <row r="131" spans="1:8" s="16" customFormat="1" ht="30" outlineLevel="1" x14ac:dyDescent="0.25">
      <c r="A131" s="26" t="s">
        <v>205</v>
      </c>
      <c r="B131" s="35" t="s">
        <v>181</v>
      </c>
      <c r="C131" s="36" t="s">
        <v>31</v>
      </c>
      <c r="D131" s="36">
        <v>15</v>
      </c>
      <c r="E131" s="12"/>
      <c r="F131" s="12">
        <f t="shared" si="1"/>
        <v>0</v>
      </c>
      <c r="G131" s="13"/>
      <c r="H131" s="15"/>
    </row>
    <row r="132" spans="1:8" s="16" customFormat="1" outlineLevel="1" x14ac:dyDescent="0.25">
      <c r="A132" s="26" t="s">
        <v>206</v>
      </c>
      <c r="B132" s="39" t="s">
        <v>207</v>
      </c>
      <c r="C132" s="36" t="s">
        <v>37</v>
      </c>
      <c r="D132" s="36">
        <v>2</v>
      </c>
      <c r="E132" s="12"/>
      <c r="F132" s="12">
        <f t="shared" si="1"/>
        <v>0</v>
      </c>
      <c r="G132" s="13"/>
      <c r="H132" s="15"/>
    </row>
    <row r="133" spans="1:8" s="16" customFormat="1" ht="30" outlineLevel="1" x14ac:dyDescent="0.25">
      <c r="A133" s="26" t="s">
        <v>208</v>
      </c>
      <c r="B133" s="27" t="s">
        <v>46</v>
      </c>
      <c r="C133" s="28" t="s">
        <v>31</v>
      </c>
      <c r="D133" s="36">
        <v>40</v>
      </c>
      <c r="E133" s="12"/>
      <c r="F133" s="12">
        <f t="shared" si="1"/>
        <v>0</v>
      </c>
      <c r="G133" s="13"/>
      <c r="H133" s="15"/>
    </row>
    <row r="134" spans="1:8" s="16" customFormat="1" ht="45" outlineLevel="1" x14ac:dyDescent="0.25">
      <c r="A134" s="26" t="s">
        <v>209</v>
      </c>
      <c r="B134" s="35" t="s">
        <v>186</v>
      </c>
      <c r="C134" s="36" t="s">
        <v>31</v>
      </c>
      <c r="D134" s="36">
        <v>40</v>
      </c>
      <c r="E134" s="12"/>
      <c r="F134" s="12">
        <f t="shared" si="1"/>
        <v>0</v>
      </c>
      <c r="G134" s="13"/>
      <c r="H134" s="15"/>
    </row>
    <row r="135" spans="1:8" s="16" customFormat="1" outlineLevel="1" x14ac:dyDescent="0.25">
      <c r="A135" s="30" t="s">
        <v>210</v>
      </c>
      <c r="B135" s="33" t="s">
        <v>211</v>
      </c>
      <c r="C135" s="34"/>
      <c r="D135" s="34"/>
      <c r="E135" s="42"/>
      <c r="F135" s="42"/>
      <c r="G135" s="43"/>
      <c r="H135" s="15"/>
    </row>
    <row r="136" spans="1:8" s="16" customFormat="1" ht="60" outlineLevel="1" x14ac:dyDescent="0.25">
      <c r="A136" s="26" t="s">
        <v>212</v>
      </c>
      <c r="B136" s="35" t="s">
        <v>213</v>
      </c>
      <c r="C136" s="36" t="s">
        <v>37</v>
      </c>
      <c r="D136" s="36">
        <v>1</v>
      </c>
      <c r="E136" s="12"/>
      <c r="F136" s="12">
        <f t="shared" si="1"/>
        <v>0</v>
      </c>
      <c r="G136" s="70" t="s">
        <v>504</v>
      </c>
      <c r="H136" s="15"/>
    </row>
    <row r="137" spans="1:8" s="16" customFormat="1" outlineLevel="1" x14ac:dyDescent="0.25">
      <c r="A137" s="26" t="s">
        <v>214</v>
      </c>
      <c r="B137" s="27" t="s">
        <v>34</v>
      </c>
      <c r="C137" s="28" t="s">
        <v>31</v>
      </c>
      <c r="D137" s="36">
        <v>24</v>
      </c>
      <c r="E137" s="12"/>
      <c r="F137" s="12">
        <f t="shared" si="1"/>
        <v>0</v>
      </c>
      <c r="G137" s="13"/>
      <c r="H137" s="15"/>
    </row>
    <row r="138" spans="1:8" s="16" customFormat="1" outlineLevel="1" x14ac:dyDescent="0.25">
      <c r="A138" s="26" t="s">
        <v>215</v>
      </c>
      <c r="B138" s="27" t="s">
        <v>216</v>
      </c>
      <c r="C138" s="28" t="s">
        <v>31</v>
      </c>
      <c r="D138" s="36">
        <v>24</v>
      </c>
      <c r="E138" s="12"/>
      <c r="F138" s="12">
        <f t="shared" si="1"/>
        <v>0</v>
      </c>
      <c r="G138" s="13"/>
      <c r="H138" s="15"/>
    </row>
    <row r="139" spans="1:8" s="16" customFormat="1" ht="30" outlineLevel="1" x14ac:dyDescent="0.25">
      <c r="A139" s="26" t="s">
        <v>217</v>
      </c>
      <c r="B139" s="27" t="s">
        <v>40</v>
      </c>
      <c r="C139" s="36" t="s">
        <v>37</v>
      </c>
      <c r="D139" s="36">
        <v>12</v>
      </c>
      <c r="E139" s="12"/>
      <c r="F139" s="12">
        <f t="shared" si="1"/>
        <v>0</v>
      </c>
      <c r="G139" s="13"/>
      <c r="H139" s="15"/>
    </row>
    <row r="140" spans="1:8" s="16" customFormat="1" ht="30" outlineLevel="1" x14ac:dyDescent="0.25">
      <c r="A140" s="26" t="s">
        <v>218</v>
      </c>
      <c r="B140" s="27" t="s">
        <v>63</v>
      </c>
      <c r="C140" s="36" t="s">
        <v>37</v>
      </c>
      <c r="D140" s="36">
        <v>12</v>
      </c>
      <c r="E140" s="12"/>
      <c r="F140" s="12">
        <f t="shared" ref="F140:F203" si="2">E140*D140</f>
        <v>0</v>
      </c>
      <c r="G140" s="13"/>
      <c r="H140" s="15"/>
    </row>
    <row r="141" spans="1:8" s="16" customFormat="1" ht="30" outlineLevel="1" x14ac:dyDescent="0.25">
      <c r="A141" s="26" t="s">
        <v>219</v>
      </c>
      <c r="B141" s="35" t="s">
        <v>181</v>
      </c>
      <c r="C141" s="36" t="s">
        <v>31</v>
      </c>
      <c r="D141" s="36">
        <v>12</v>
      </c>
      <c r="E141" s="12"/>
      <c r="F141" s="12">
        <f t="shared" si="2"/>
        <v>0</v>
      </c>
      <c r="G141" s="13"/>
      <c r="H141" s="15"/>
    </row>
    <row r="142" spans="1:8" s="16" customFormat="1" ht="30" outlineLevel="1" x14ac:dyDescent="0.25">
      <c r="A142" s="26" t="s">
        <v>220</v>
      </c>
      <c r="B142" s="27" t="s">
        <v>46</v>
      </c>
      <c r="C142" s="36" t="s">
        <v>31</v>
      </c>
      <c r="D142" s="36">
        <v>24</v>
      </c>
      <c r="E142" s="12"/>
      <c r="F142" s="12">
        <f t="shared" si="2"/>
        <v>0</v>
      </c>
      <c r="G142" s="13"/>
      <c r="H142" s="15"/>
    </row>
    <row r="143" spans="1:8" s="16" customFormat="1" ht="45" outlineLevel="1" x14ac:dyDescent="0.25">
      <c r="A143" s="26" t="s">
        <v>221</v>
      </c>
      <c r="B143" s="35" t="s">
        <v>222</v>
      </c>
      <c r="C143" s="36" t="s">
        <v>31</v>
      </c>
      <c r="D143" s="36">
        <v>24</v>
      </c>
      <c r="E143" s="12"/>
      <c r="F143" s="12">
        <f t="shared" si="2"/>
        <v>0</v>
      </c>
      <c r="G143" s="13"/>
      <c r="H143" s="15"/>
    </row>
    <row r="144" spans="1:8" s="16" customFormat="1" outlineLevel="1" x14ac:dyDescent="0.25">
      <c r="A144" s="30" t="s">
        <v>123</v>
      </c>
      <c r="B144" s="33" t="s">
        <v>223</v>
      </c>
      <c r="C144" s="34"/>
      <c r="D144" s="34"/>
      <c r="E144" s="42"/>
      <c r="F144" s="42"/>
      <c r="G144" s="43"/>
      <c r="H144" s="15"/>
    </row>
    <row r="145" spans="1:8" s="16" customFormat="1" ht="30" outlineLevel="1" x14ac:dyDescent="0.25">
      <c r="A145" s="26" t="s">
        <v>224</v>
      </c>
      <c r="B145" s="35" t="s">
        <v>225</v>
      </c>
      <c r="C145" s="36" t="s">
        <v>37</v>
      </c>
      <c r="D145" s="36">
        <v>2</v>
      </c>
      <c r="E145" s="12"/>
      <c r="F145" s="12">
        <f t="shared" si="2"/>
        <v>0</v>
      </c>
      <c r="G145" s="70" t="s">
        <v>504</v>
      </c>
      <c r="H145" s="15"/>
    </row>
    <row r="146" spans="1:8" s="16" customFormat="1" ht="30" outlineLevel="1" x14ac:dyDescent="0.25">
      <c r="A146" s="26" t="s">
        <v>226</v>
      </c>
      <c r="B146" s="35" t="s">
        <v>227</v>
      </c>
      <c r="C146" s="36" t="s">
        <v>37</v>
      </c>
      <c r="D146" s="36">
        <v>2</v>
      </c>
      <c r="E146" s="12"/>
      <c r="F146" s="12">
        <f t="shared" si="2"/>
        <v>0</v>
      </c>
      <c r="G146" s="13"/>
      <c r="H146" s="15"/>
    </row>
    <row r="147" spans="1:8" s="16" customFormat="1" ht="45" outlineLevel="1" x14ac:dyDescent="0.25">
      <c r="A147" s="26" t="s">
        <v>228</v>
      </c>
      <c r="B147" s="35" t="s">
        <v>162</v>
      </c>
      <c r="C147" s="36" t="s">
        <v>37</v>
      </c>
      <c r="D147" s="36">
        <v>1</v>
      </c>
      <c r="E147" s="12"/>
      <c r="F147" s="12">
        <f t="shared" si="2"/>
        <v>0</v>
      </c>
      <c r="G147" s="13"/>
      <c r="H147" s="15"/>
    </row>
    <row r="148" spans="1:8" s="16" customFormat="1" ht="30" outlineLevel="1" x14ac:dyDescent="0.25">
      <c r="A148" s="26" t="s">
        <v>229</v>
      </c>
      <c r="B148" s="35" t="s">
        <v>164</v>
      </c>
      <c r="C148" s="36" t="s">
        <v>37</v>
      </c>
      <c r="D148" s="36">
        <v>1</v>
      </c>
      <c r="E148" s="12"/>
      <c r="F148" s="12">
        <f t="shared" si="2"/>
        <v>0</v>
      </c>
      <c r="G148" s="13"/>
      <c r="H148" s="15"/>
    </row>
    <row r="149" spans="1:8" s="16" customFormat="1" ht="30" outlineLevel="1" x14ac:dyDescent="0.25">
      <c r="A149" s="26" t="s">
        <v>230</v>
      </c>
      <c r="B149" s="35" t="s">
        <v>166</v>
      </c>
      <c r="C149" s="36" t="s">
        <v>37</v>
      </c>
      <c r="D149" s="36">
        <v>1</v>
      </c>
      <c r="E149" s="12"/>
      <c r="F149" s="12">
        <f t="shared" si="2"/>
        <v>0</v>
      </c>
      <c r="G149" s="13"/>
      <c r="H149" s="15"/>
    </row>
    <row r="150" spans="1:8" s="16" customFormat="1" outlineLevel="1" x14ac:dyDescent="0.25">
      <c r="A150" s="26" t="s">
        <v>231</v>
      </c>
      <c r="B150" s="35" t="s">
        <v>168</v>
      </c>
      <c r="C150" s="36" t="s">
        <v>37</v>
      </c>
      <c r="D150" s="36">
        <v>1</v>
      </c>
      <c r="E150" s="12"/>
      <c r="F150" s="12">
        <f t="shared" si="2"/>
        <v>0</v>
      </c>
      <c r="G150" s="13"/>
      <c r="H150" s="15"/>
    </row>
    <row r="151" spans="1:8" s="16" customFormat="1" ht="30" outlineLevel="1" x14ac:dyDescent="0.25">
      <c r="A151" s="26" t="s">
        <v>232</v>
      </c>
      <c r="B151" s="35" t="s">
        <v>170</v>
      </c>
      <c r="C151" s="36" t="s">
        <v>37</v>
      </c>
      <c r="D151" s="36">
        <v>1</v>
      </c>
      <c r="E151" s="12"/>
      <c r="F151" s="12">
        <f t="shared" si="2"/>
        <v>0</v>
      </c>
      <c r="G151" s="13"/>
      <c r="H151" s="15"/>
    </row>
    <row r="152" spans="1:8" s="16" customFormat="1" ht="30" outlineLevel="1" x14ac:dyDescent="0.25">
      <c r="A152" s="26" t="s">
        <v>233</v>
      </c>
      <c r="B152" s="35" t="s">
        <v>172</v>
      </c>
      <c r="C152" s="36" t="s">
        <v>37</v>
      </c>
      <c r="D152" s="36">
        <v>2</v>
      </c>
      <c r="E152" s="12"/>
      <c r="F152" s="12">
        <f t="shared" si="2"/>
        <v>0</v>
      </c>
      <c r="G152" s="13"/>
      <c r="H152" s="15"/>
    </row>
    <row r="153" spans="1:8" s="16" customFormat="1" ht="30" outlineLevel="1" x14ac:dyDescent="0.25">
      <c r="A153" s="26" t="s">
        <v>234</v>
      </c>
      <c r="B153" s="35" t="s">
        <v>174</v>
      </c>
      <c r="C153" s="36" t="s">
        <v>37</v>
      </c>
      <c r="D153" s="36">
        <v>2</v>
      </c>
      <c r="E153" s="12"/>
      <c r="F153" s="12">
        <f t="shared" si="2"/>
        <v>0</v>
      </c>
      <c r="G153" s="13"/>
      <c r="H153" s="15"/>
    </row>
    <row r="154" spans="1:8" s="16" customFormat="1" outlineLevel="1" x14ac:dyDescent="0.25">
      <c r="A154" s="26" t="s">
        <v>235</v>
      </c>
      <c r="B154" s="27" t="s">
        <v>176</v>
      </c>
      <c r="C154" s="28" t="s">
        <v>31</v>
      </c>
      <c r="D154" s="36">
        <v>30</v>
      </c>
      <c r="E154" s="12"/>
      <c r="F154" s="12">
        <f t="shared" si="2"/>
        <v>0</v>
      </c>
      <c r="G154" s="13"/>
      <c r="H154" s="15"/>
    </row>
    <row r="155" spans="1:8" s="16" customFormat="1" outlineLevel="1" x14ac:dyDescent="0.25">
      <c r="A155" s="26" t="s">
        <v>236</v>
      </c>
      <c r="B155" s="27" t="s">
        <v>34</v>
      </c>
      <c r="C155" s="28" t="s">
        <v>31</v>
      </c>
      <c r="D155" s="36">
        <v>30</v>
      </c>
      <c r="E155" s="12"/>
      <c r="F155" s="12">
        <f t="shared" si="2"/>
        <v>0</v>
      </c>
      <c r="G155" s="13"/>
      <c r="H155" s="15"/>
    </row>
    <row r="156" spans="1:8" s="16" customFormat="1" ht="30" outlineLevel="1" x14ac:dyDescent="0.25">
      <c r="A156" s="26" t="s">
        <v>237</v>
      </c>
      <c r="B156" s="27" t="s">
        <v>36</v>
      </c>
      <c r="C156" s="36" t="s">
        <v>37</v>
      </c>
      <c r="D156" s="36">
        <v>15</v>
      </c>
      <c r="E156" s="12"/>
      <c r="F156" s="12">
        <f t="shared" si="2"/>
        <v>0</v>
      </c>
      <c r="G156" s="13"/>
      <c r="H156" s="15"/>
    </row>
    <row r="157" spans="1:8" s="16" customFormat="1" ht="30" outlineLevel="1" x14ac:dyDescent="0.25">
      <c r="A157" s="26" t="s">
        <v>238</v>
      </c>
      <c r="B157" s="27" t="s">
        <v>40</v>
      </c>
      <c r="C157" s="36" t="s">
        <v>37</v>
      </c>
      <c r="D157" s="36">
        <v>15</v>
      </c>
      <c r="E157" s="12"/>
      <c r="F157" s="12">
        <f t="shared" si="2"/>
        <v>0</v>
      </c>
      <c r="G157" s="13"/>
      <c r="H157" s="15"/>
    </row>
    <row r="158" spans="1:8" s="16" customFormat="1" ht="30" outlineLevel="1" x14ac:dyDescent="0.25">
      <c r="A158" s="26" t="s">
        <v>239</v>
      </c>
      <c r="B158" s="35" t="s">
        <v>181</v>
      </c>
      <c r="C158" s="36" t="s">
        <v>31</v>
      </c>
      <c r="D158" s="36">
        <v>15</v>
      </c>
      <c r="E158" s="12"/>
      <c r="F158" s="12">
        <f t="shared" si="2"/>
        <v>0</v>
      </c>
      <c r="G158" s="13"/>
      <c r="H158" s="15"/>
    </row>
    <row r="159" spans="1:8" s="16" customFormat="1" outlineLevel="1" x14ac:dyDescent="0.25">
      <c r="A159" s="26" t="s">
        <v>240</v>
      </c>
      <c r="B159" s="35" t="s">
        <v>241</v>
      </c>
      <c r="C159" s="36" t="s">
        <v>37</v>
      </c>
      <c r="D159" s="36">
        <v>2</v>
      </c>
      <c r="E159" s="12"/>
      <c r="F159" s="12">
        <f t="shared" si="2"/>
        <v>0</v>
      </c>
      <c r="G159" s="13"/>
      <c r="H159" s="15"/>
    </row>
    <row r="160" spans="1:8" s="16" customFormat="1" ht="30" outlineLevel="1" x14ac:dyDescent="0.25">
      <c r="A160" s="26" t="s">
        <v>242</v>
      </c>
      <c r="B160" s="27" t="s">
        <v>46</v>
      </c>
      <c r="C160" s="36" t="s">
        <v>31</v>
      </c>
      <c r="D160" s="36">
        <v>30</v>
      </c>
      <c r="E160" s="12"/>
      <c r="F160" s="12">
        <f t="shared" si="2"/>
        <v>0</v>
      </c>
      <c r="G160" s="13"/>
      <c r="H160" s="15"/>
    </row>
    <row r="161" spans="1:8" s="16" customFormat="1" ht="45" outlineLevel="1" x14ac:dyDescent="0.25">
      <c r="A161" s="26" t="s">
        <v>243</v>
      </c>
      <c r="B161" s="35" t="s">
        <v>186</v>
      </c>
      <c r="C161" s="36" t="s">
        <v>31</v>
      </c>
      <c r="D161" s="36">
        <v>30</v>
      </c>
      <c r="E161" s="12"/>
      <c r="F161" s="12">
        <f t="shared" si="2"/>
        <v>0</v>
      </c>
      <c r="G161" s="13"/>
      <c r="H161" s="15"/>
    </row>
    <row r="162" spans="1:8" s="16" customFormat="1" outlineLevel="1" x14ac:dyDescent="0.25">
      <c r="A162" s="30" t="s">
        <v>32</v>
      </c>
      <c r="B162" s="33" t="s">
        <v>244</v>
      </c>
      <c r="C162" s="34"/>
      <c r="D162" s="34"/>
      <c r="E162" s="42"/>
      <c r="F162" s="42"/>
      <c r="G162" s="43"/>
      <c r="H162" s="15"/>
    </row>
    <row r="163" spans="1:8" s="16" customFormat="1" ht="30" outlineLevel="1" x14ac:dyDescent="0.25">
      <c r="A163" s="26" t="s">
        <v>245</v>
      </c>
      <c r="B163" s="35" t="s">
        <v>246</v>
      </c>
      <c r="C163" s="36" t="s">
        <v>37</v>
      </c>
      <c r="D163" s="36">
        <v>2</v>
      </c>
      <c r="E163" s="12"/>
      <c r="F163" s="12">
        <f t="shared" si="2"/>
        <v>0</v>
      </c>
      <c r="G163" s="70" t="s">
        <v>504</v>
      </c>
      <c r="H163" s="15"/>
    </row>
    <row r="164" spans="1:8" s="16" customFormat="1" ht="30" outlineLevel="1" x14ac:dyDescent="0.25">
      <c r="A164" s="26" t="s">
        <v>247</v>
      </c>
      <c r="B164" s="35" t="s">
        <v>248</v>
      </c>
      <c r="C164" s="36" t="s">
        <v>37</v>
      </c>
      <c r="D164" s="36">
        <v>2</v>
      </c>
      <c r="E164" s="12"/>
      <c r="F164" s="12">
        <f t="shared" si="2"/>
        <v>0</v>
      </c>
      <c r="G164" s="13"/>
      <c r="H164" s="15"/>
    </row>
    <row r="165" spans="1:8" s="16" customFormat="1" ht="30" outlineLevel="1" x14ac:dyDescent="0.25">
      <c r="A165" s="26" t="s">
        <v>249</v>
      </c>
      <c r="B165" s="35" t="s">
        <v>250</v>
      </c>
      <c r="C165" s="36" t="s">
        <v>37</v>
      </c>
      <c r="D165" s="36">
        <v>1</v>
      </c>
      <c r="E165" s="12"/>
      <c r="F165" s="12">
        <f t="shared" si="2"/>
        <v>0</v>
      </c>
      <c r="G165" s="13"/>
      <c r="H165" s="15"/>
    </row>
    <row r="166" spans="1:8" s="16" customFormat="1" ht="30" outlineLevel="1" x14ac:dyDescent="0.25">
      <c r="A166" s="26" t="s">
        <v>251</v>
      </c>
      <c r="B166" s="35" t="s">
        <v>172</v>
      </c>
      <c r="C166" s="36" t="s">
        <v>37</v>
      </c>
      <c r="D166" s="36">
        <v>2</v>
      </c>
      <c r="E166" s="12"/>
      <c r="F166" s="12">
        <f t="shared" si="2"/>
        <v>0</v>
      </c>
      <c r="G166" s="13"/>
      <c r="H166" s="15"/>
    </row>
    <row r="167" spans="1:8" s="16" customFormat="1" ht="30" outlineLevel="1" x14ac:dyDescent="0.25">
      <c r="A167" s="26" t="s">
        <v>252</v>
      </c>
      <c r="B167" s="35" t="s">
        <v>174</v>
      </c>
      <c r="C167" s="36" t="s">
        <v>37</v>
      </c>
      <c r="D167" s="36">
        <v>2</v>
      </c>
      <c r="E167" s="12"/>
      <c r="F167" s="12">
        <f t="shared" si="2"/>
        <v>0</v>
      </c>
      <c r="G167" s="13"/>
      <c r="H167" s="15"/>
    </row>
    <row r="168" spans="1:8" s="16" customFormat="1" ht="45" outlineLevel="1" x14ac:dyDescent="0.25">
      <c r="A168" s="26" t="s">
        <v>253</v>
      </c>
      <c r="B168" s="35" t="s">
        <v>162</v>
      </c>
      <c r="C168" s="36" t="s">
        <v>37</v>
      </c>
      <c r="D168" s="36">
        <v>1</v>
      </c>
      <c r="E168" s="12"/>
      <c r="F168" s="12">
        <f t="shared" si="2"/>
        <v>0</v>
      </c>
      <c r="G168" s="13"/>
      <c r="H168" s="15"/>
    </row>
    <row r="169" spans="1:8" s="16" customFormat="1" ht="30" outlineLevel="1" x14ac:dyDescent="0.25">
      <c r="A169" s="26" t="s">
        <v>254</v>
      </c>
      <c r="B169" s="35" t="s">
        <v>164</v>
      </c>
      <c r="C169" s="36" t="s">
        <v>37</v>
      </c>
      <c r="D169" s="36">
        <v>1</v>
      </c>
      <c r="E169" s="12"/>
      <c r="F169" s="12">
        <f t="shared" si="2"/>
        <v>0</v>
      </c>
      <c r="G169" s="13"/>
      <c r="H169" s="15"/>
    </row>
    <row r="170" spans="1:8" s="16" customFormat="1" ht="30" outlineLevel="1" x14ac:dyDescent="0.25">
      <c r="A170" s="26" t="s">
        <v>255</v>
      </c>
      <c r="B170" s="35" t="s">
        <v>166</v>
      </c>
      <c r="C170" s="36" t="s">
        <v>37</v>
      </c>
      <c r="D170" s="36">
        <v>1</v>
      </c>
      <c r="E170" s="12"/>
      <c r="F170" s="12">
        <f t="shared" si="2"/>
        <v>0</v>
      </c>
      <c r="G170" s="13"/>
      <c r="H170" s="15"/>
    </row>
    <row r="171" spans="1:8" s="16" customFormat="1" outlineLevel="1" x14ac:dyDescent="0.25">
      <c r="A171" s="26" t="s">
        <v>256</v>
      </c>
      <c r="B171" s="35" t="s">
        <v>168</v>
      </c>
      <c r="C171" s="36" t="s">
        <v>37</v>
      </c>
      <c r="D171" s="36">
        <v>1</v>
      </c>
      <c r="E171" s="12"/>
      <c r="F171" s="12">
        <f t="shared" si="2"/>
        <v>0</v>
      </c>
      <c r="G171" s="13"/>
      <c r="H171" s="15"/>
    </row>
    <row r="172" spans="1:8" s="16" customFormat="1" outlineLevel="1" x14ac:dyDescent="0.25">
      <c r="A172" s="26" t="s">
        <v>257</v>
      </c>
      <c r="B172" s="27" t="s">
        <v>176</v>
      </c>
      <c r="C172" s="28" t="s">
        <v>31</v>
      </c>
      <c r="D172" s="36">
        <v>20</v>
      </c>
      <c r="E172" s="12"/>
      <c r="F172" s="12">
        <f t="shared" si="2"/>
        <v>0</v>
      </c>
      <c r="G172" s="13"/>
      <c r="H172" s="15"/>
    </row>
    <row r="173" spans="1:8" s="16" customFormat="1" outlineLevel="1" x14ac:dyDescent="0.25">
      <c r="A173" s="26" t="s">
        <v>258</v>
      </c>
      <c r="B173" s="27" t="s">
        <v>34</v>
      </c>
      <c r="C173" s="28" t="s">
        <v>31</v>
      </c>
      <c r="D173" s="36">
        <v>20</v>
      </c>
      <c r="E173" s="12"/>
      <c r="F173" s="12">
        <f t="shared" si="2"/>
        <v>0</v>
      </c>
      <c r="G173" s="13"/>
      <c r="H173" s="15"/>
    </row>
    <row r="174" spans="1:8" s="16" customFormat="1" ht="30" outlineLevel="1" x14ac:dyDescent="0.25">
      <c r="A174" s="26" t="s">
        <v>259</v>
      </c>
      <c r="B174" s="27" t="s">
        <v>36</v>
      </c>
      <c r="C174" s="36" t="s">
        <v>37</v>
      </c>
      <c r="D174" s="36">
        <v>10</v>
      </c>
      <c r="E174" s="12"/>
      <c r="F174" s="12">
        <f t="shared" si="2"/>
        <v>0</v>
      </c>
      <c r="G174" s="13"/>
      <c r="H174" s="15"/>
    </row>
    <row r="175" spans="1:8" s="16" customFormat="1" ht="30" outlineLevel="1" x14ac:dyDescent="0.25">
      <c r="A175" s="26" t="s">
        <v>260</v>
      </c>
      <c r="B175" s="27" t="s">
        <v>40</v>
      </c>
      <c r="C175" s="36" t="s">
        <v>37</v>
      </c>
      <c r="D175" s="36">
        <v>10</v>
      </c>
      <c r="E175" s="12"/>
      <c r="F175" s="12">
        <f t="shared" si="2"/>
        <v>0</v>
      </c>
      <c r="G175" s="13"/>
      <c r="H175" s="15"/>
    </row>
    <row r="176" spans="1:8" s="16" customFormat="1" ht="30" outlineLevel="1" x14ac:dyDescent="0.25">
      <c r="A176" s="26" t="s">
        <v>261</v>
      </c>
      <c r="B176" s="35" t="s">
        <v>181</v>
      </c>
      <c r="C176" s="36" t="s">
        <v>31</v>
      </c>
      <c r="D176" s="36">
        <v>15</v>
      </c>
      <c r="E176" s="12"/>
      <c r="F176" s="12">
        <f t="shared" si="2"/>
        <v>0</v>
      </c>
      <c r="G176" s="13"/>
      <c r="H176" s="15"/>
    </row>
    <row r="177" spans="1:8" s="16" customFormat="1" outlineLevel="1" x14ac:dyDescent="0.25">
      <c r="A177" s="26" t="s">
        <v>262</v>
      </c>
      <c r="B177" s="35" t="s">
        <v>241</v>
      </c>
      <c r="C177" s="36" t="s">
        <v>37</v>
      </c>
      <c r="D177" s="36">
        <v>2</v>
      </c>
      <c r="E177" s="12"/>
      <c r="F177" s="12">
        <f t="shared" si="2"/>
        <v>0</v>
      </c>
      <c r="G177" s="13"/>
      <c r="H177" s="15"/>
    </row>
    <row r="178" spans="1:8" s="16" customFormat="1" ht="30" outlineLevel="1" x14ac:dyDescent="0.25">
      <c r="A178" s="26" t="s">
        <v>263</v>
      </c>
      <c r="B178" s="27" t="s">
        <v>46</v>
      </c>
      <c r="C178" s="36" t="s">
        <v>31</v>
      </c>
      <c r="D178" s="36">
        <v>20</v>
      </c>
      <c r="E178" s="12"/>
      <c r="F178" s="12">
        <f t="shared" si="2"/>
        <v>0</v>
      </c>
      <c r="G178" s="13"/>
      <c r="H178" s="15"/>
    </row>
    <row r="179" spans="1:8" s="16" customFormat="1" ht="45" outlineLevel="1" x14ac:dyDescent="0.25">
      <c r="A179" s="26" t="s">
        <v>264</v>
      </c>
      <c r="B179" s="35" t="s">
        <v>186</v>
      </c>
      <c r="C179" s="36" t="s">
        <v>31</v>
      </c>
      <c r="D179" s="36">
        <v>20</v>
      </c>
      <c r="E179" s="12"/>
      <c r="F179" s="12">
        <f t="shared" si="2"/>
        <v>0</v>
      </c>
      <c r="G179" s="13"/>
      <c r="H179" s="15"/>
    </row>
    <row r="180" spans="1:8" s="16" customFormat="1" outlineLevel="1" x14ac:dyDescent="0.25">
      <c r="A180" s="30" t="s">
        <v>265</v>
      </c>
      <c r="B180" s="33" t="s">
        <v>266</v>
      </c>
      <c r="C180" s="34"/>
      <c r="D180" s="34"/>
      <c r="E180" s="42"/>
      <c r="F180" s="42"/>
      <c r="G180" s="43"/>
      <c r="H180" s="15"/>
    </row>
    <row r="181" spans="1:8" s="16" customFormat="1" ht="30" outlineLevel="1" x14ac:dyDescent="0.25">
      <c r="A181" s="26" t="s">
        <v>267</v>
      </c>
      <c r="B181" s="35" t="s">
        <v>246</v>
      </c>
      <c r="C181" s="36" t="s">
        <v>37</v>
      </c>
      <c r="D181" s="36">
        <v>2</v>
      </c>
      <c r="E181" s="12"/>
      <c r="F181" s="12">
        <f t="shared" si="2"/>
        <v>0</v>
      </c>
      <c r="G181" s="70" t="s">
        <v>504</v>
      </c>
      <c r="H181" s="15"/>
    </row>
    <row r="182" spans="1:8" s="16" customFormat="1" ht="30" outlineLevel="1" x14ac:dyDescent="0.25">
      <c r="A182" s="26" t="s">
        <v>268</v>
      </c>
      <c r="B182" s="35" t="s">
        <v>248</v>
      </c>
      <c r="C182" s="36" t="s">
        <v>37</v>
      </c>
      <c r="D182" s="36">
        <v>2</v>
      </c>
      <c r="E182" s="12"/>
      <c r="F182" s="12">
        <f t="shared" si="2"/>
        <v>0</v>
      </c>
      <c r="G182" s="13"/>
      <c r="H182" s="15"/>
    </row>
    <row r="183" spans="1:8" s="16" customFormat="1" ht="30" outlineLevel="1" x14ac:dyDescent="0.25">
      <c r="A183" s="26" t="s">
        <v>269</v>
      </c>
      <c r="B183" s="35" t="s">
        <v>170</v>
      </c>
      <c r="C183" s="36" t="s">
        <v>37</v>
      </c>
      <c r="D183" s="36">
        <v>1</v>
      </c>
      <c r="E183" s="12"/>
      <c r="F183" s="12">
        <f t="shared" si="2"/>
        <v>0</v>
      </c>
      <c r="G183" s="13"/>
      <c r="H183" s="15"/>
    </row>
    <row r="184" spans="1:8" s="16" customFormat="1" ht="30" outlineLevel="1" x14ac:dyDescent="0.25">
      <c r="A184" s="26" t="s">
        <v>270</v>
      </c>
      <c r="B184" s="35" t="s">
        <v>172</v>
      </c>
      <c r="C184" s="36" t="s">
        <v>37</v>
      </c>
      <c r="D184" s="36">
        <v>2</v>
      </c>
      <c r="E184" s="12"/>
      <c r="F184" s="12">
        <f t="shared" si="2"/>
        <v>0</v>
      </c>
      <c r="G184" s="13"/>
      <c r="H184" s="15"/>
    </row>
    <row r="185" spans="1:8" s="16" customFormat="1" ht="30" outlineLevel="1" x14ac:dyDescent="0.25">
      <c r="A185" s="26" t="s">
        <v>271</v>
      </c>
      <c r="B185" s="35" t="s">
        <v>174</v>
      </c>
      <c r="C185" s="36" t="s">
        <v>37</v>
      </c>
      <c r="D185" s="36">
        <v>2</v>
      </c>
      <c r="E185" s="12"/>
      <c r="F185" s="12">
        <f t="shared" si="2"/>
        <v>0</v>
      </c>
      <c r="G185" s="13"/>
      <c r="H185" s="15"/>
    </row>
    <row r="186" spans="1:8" s="16" customFormat="1" ht="45" outlineLevel="1" x14ac:dyDescent="0.25">
      <c r="A186" s="26" t="s">
        <v>272</v>
      </c>
      <c r="B186" s="35" t="s">
        <v>162</v>
      </c>
      <c r="C186" s="36" t="s">
        <v>37</v>
      </c>
      <c r="D186" s="36">
        <v>1</v>
      </c>
      <c r="E186" s="12"/>
      <c r="F186" s="12">
        <f t="shared" si="2"/>
        <v>0</v>
      </c>
      <c r="G186" s="13"/>
      <c r="H186" s="15"/>
    </row>
    <row r="187" spans="1:8" s="16" customFormat="1" ht="30" outlineLevel="1" x14ac:dyDescent="0.25">
      <c r="A187" s="26" t="s">
        <v>273</v>
      </c>
      <c r="B187" s="35" t="s">
        <v>164</v>
      </c>
      <c r="C187" s="36" t="s">
        <v>37</v>
      </c>
      <c r="D187" s="36">
        <v>1</v>
      </c>
      <c r="E187" s="12"/>
      <c r="F187" s="12">
        <f t="shared" si="2"/>
        <v>0</v>
      </c>
      <c r="G187" s="13"/>
      <c r="H187" s="15"/>
    </row>
    <row r="188" spans="1:8" s="16" customFormat="1" ht="30" outlineLevel="1" x14ac:dyDescent="0.25">
      <c r="A188" s="26" t="s">
        <v>274</v>
      </c>
      <c r="B188" s="35" t="s">
        <v>166</v>
      </c>
      <c r="C188" s="36" t="s">
        <v>37</v>
      </c>
      <c r="D188" s="36">
        <v>1</v>
      </c>
      <c r="E188" s="12"/>
      <c r="F188" s="12">
        <f t="shared" si="2"/>
        <v>0</v>
      </c>
      <c r="G188" s="13"/>
      <c r="H188" s="15"/>
    </row>
    <row r="189" spans="1:8" s="16" customFormat="1" outlineLevel="1" x14ac:dyDescent="0.25">
      <c r="A189" s="26" t="s">
        <v>275</v>
      </c>
      <c r="B189" s="35" t="s">
        <v>168</v>
      </c>
      <c r="C189" s="36" t="s">
        <v>37</v>
      </c>
      <c r="D189" s="36">
        <v>1</v>
      </c>
      <c r="E189" s="12"/>
      <c r="F189" s="12">
        <f t="shared" si="2"/>
        <v>0</v>
      </c>
      <c r="G189" s="13"/>
      <c r="H189" s="15"/>
    </row>
    <row r="190" spans="1:8" s="16" customFormat="1" outlineLevel="1" x14ac:dyDescent="0.25">
      <c r="A190" s="26" t="s">
        <v>276</v>
      </c>
      <c r="B190" s="27" t="s">
        <v>176</v>
      </c>
      <c r="C190" s="28" t="s">
        <v>31</v>
      </c>
      <c r="D190" s="36">
        <v>10</v>
      </c>
      <c r="E190" s="12"/>
      <c r="F190" s="12">
        <f t="shared" si="2"/>
        <v>0</v>
      </c>
      <c r="G190" s="13"/>
      <c r="H190" s="15"/>
    </row>
    <row r="191" spans="1:8" s="16" customFormat="1" outlineLevel="1" x14ac:dyDescent="0.25">
      <c r="A191" s="26" t="s">
        <v>277</v>
      </c>
      <c r="B191" s="27" t="s">
        <v>34</v>
      </c>
      <c r="C191" s="28" t="s">
        <v>31</v>
      </c>
      <c r="D191" s="36">
        <v>10</v>
      </c>
      <c r="E191" s="12"/>
      <c r="F191" s="12">
        <f t="shared" si="2"/>
        <v>0</v>
      </c>
      <c r="G191" s="13"/>
      <c r="H191" s="15"/>
    </row>
    <row r="192" spans="1:8" s="16" customFormat="1" ht="30" outlineLevel="1" x14ac:dyDescent="0.25">
      <c r="A192" s="26" t="s">
        <v>278</v>
      </c>
      <c r="B192" s="27" t="s">
        <v>36</v>
      </c>
      <c r="C192" s="36" t="s">
        <v>37</v>
      </c>
      <c r="D192" s="36">
        <v>5</v>
      </c>
      <c r="E192" s="12"/>
      <c r="F192" s="12">
        <f t="shared" si="2"/>
        <v>0</v>
      </c>
      <c r="G192" s="13"/>
      <c r="H192" s="15"/>
    </row>
    <row r="193" spans="1:8" s="16" customFormat="1" ht="30" outlineLevel="1" x14ac:dyDescent="0.25">
      <c r="A193" s="26" t="s">
        <v>279</v>
      </c>
      <c r="B193" s="27" t="s">
        <v>40</v>
      </c>
      <c r="C193" s="36" t="s">
        <v>37</v>
      </c>
      <c r="D193" s="36">
        <v>5</v>
      </c>
      <c r="E193" s="12"/>
      <c r="F193" s="12">
        <f t="shared" si="2"/>
        <v>0</v>
      </c>
      <c r="G193" s="13"/>
      <c r="H193" s="15"/>
    </row>
    <row r="194" spans="1:8" s="16" customFormat="1" ht="30" outlineLevel="1" x14ac:dyDescent="0.25">
      <c r="A194" s="26" t="s">
        <v>280</v>
      </c>
      <c r="B194" s="35" t="s">
        <v>181</v>
      </c>
      <c r="C194" s="36" t="s">
        <v>31</v>
      </c>
      <c r="D194" s="36">
        <v>15</v>
      </c>
      <c r="E194" s="12"/>
      <c r="F194" s="12">
        <f t="shared" si="2"/>
        <v>0</v>
      </c>
      <c r="G194" s="13"/>
      <c r="H194" s="15"/>
    </row>
    <row r="195" spans="1:8" s="16" customFormat="1" outlineLevel="1" x14ac:dyDescent="0.25">
      <c r="A195" s="26" t="s">
        <v>281</v>
      </c>
      <c r="B195" s="35" t="s">
        <v>241</v>
      </c>
      <c r="C195" s="36" t="s">
        <v>37</v>
      </c>
      <c r="D195" s="36">
        <v>2</v>
      </c>
      <c r="E195" s="12"/>
      <c r="F195" s="12">
        <f t="shared" si="2"/>
        <v>0</v>
      </c>
      <c r="G195" s="13"/>
      <c r="H195" s="15"/>
    </row>
    <row r="196" spans="1:8" s="16" customFormat="1" ht="30" outlineLevel="1" x14ac:dyDescent="0.25">
      <c r="A196" s="26" t="s">
        <v>282</v>
      </c>
      <c r="B196" s="27" t="s">
        <v>46</v>
      </c>
      <c r="C196" s="36" t="s">
        <v>31</v>
      </c>
      <c r="D196" s="36">
        <v>10</v>
      </c>
      <c r="E196" s="12"/>
      <c r="F196" s="12">
        <f t="shared" si="2"/>
        <v>0</v>
      </c>
      <c r="G196" s="13"/>
      <c r="H196" s="15"/>
    </row>
    <row r="197" spans="1:8" s="16" customFormat="1" ht="45" outlineLevel="1" x14ac:dyDescent="0.25">
      <c r="A197" s="26" t="s">
        <v>283</v>
      </c>
      <c r="B197" s="35" t="s">
        <v>186</v>
      </c>
      <c r="C197" s="36" t="s">
        <v>31</v>
      </c>
      <c r="D197" s="36">
        <v>10</v>
      </c>
      <c r="E197" s="12"/>
      <c r="F197" s="12">
        <f t="shared" si="2"/>
        <v>0</v>
      </c>
      <c r="G197" s="13"/>
      <c r="H197" s="15"/>
    </row>
    <row r="198" spans="1:8" s="16" customFormat="1" outlineLevel="1" x14ac:dyDescent="0.25">
      <c r="A198" s="30" t="s">
        <v>284</v>
      </c>
      <c r="B198" s="33" t="s">
        <v>285</v>
      </c>
      <c r="C198" s="34"/>
      <c r="D198" s="34"/>
      <c r="E198" s="42"/>
      <c r="F198" s="42"/>
      <c r="G198" s="43"/>
      <c r="H198" s="15"/>
    </row>
    <row r="199" spans="1:8" s="16" customFormat="1" ht="30" outlineLevel="1" x14ac:dyDescent="0.25">
      <c r="A199" s="26" t="s">
        <v>286</v>
      </c>
      <c r="B199" s="35" t="s">
        <v>156</v>
      </c>
      <c r="C199" s="36" t="s">
        <v>37</v>
      </c>
      <c r="D199" s="36">
        <v>2</v>
      </c>
      <c r="E199" s="12"/>
      <c r="F199" s="12">
        <f t="shared" si="2"/>
        <v>0</v>
      </c>
      <c r="G199" s="70" t="s">
        <v>504</v>
      </c>
      <c r="H199" s="15"/>
    </row>
    <row r="200" spans="1:8" s="16" customFormat="1" ht="30" outlineLevel="1" x14ac:dyDescent="0.25">
      <c r="A200" s="26" t="s">
        <v>287</v>
      </c>
      <c r="B200" s="35" t="s">
        <v>158</v>
      </c>
      <c r="C200" s="36" t="s">
        <v>37</v>
      </c>
      <c r="D200" s="36">
        <v>2</v>
      </c>
      <c r="E200" s="12"/>
      <c r="F200" s="12">
        <f t="shared" si="2"/>
        <v>0</v>
      </c>
      <c r="G200" s="13"/>
      <c r="H200" s="15"/>
    </row>
    <row r="201" spans="1:8" s="16" customFormat="1" outlineLevel="1" x14ac:dyDescent="0.25">
      <c r="A201" s="26" t="s">
        <v>288</v>
      </c>
      <c r="B201" s="35" t="s">
        <v>289</v>
      </c>
      <c r="C201" s="36" t="s">
        <v>37</v>
      </c>
      <c r="D201" s="36">
        <v>2</v>
      </c>
      <c r="E201" s="12"/>
      <c r="F201" s="12">
        <f t="shared" si="2"/>
        <v>0</v>
      </c>
      <c r="G201" s="13"/>
      <c r="H201" s="15"/>
    </row>
    <row r="202" spans="1:8" s="16" customFormat="1" ht="45" outlineLevel="1" x14ac:dyDescent="0.25">
      <c r="A202" s="26" t="s">
        <v>290</v>
      </c>
      <c r="B202" s="35" t="s">
        <v>162</v>
      </c>
      <c r="C202" s="36" t="s">
        <v>37</v>
      </c>
      <c r="D202" s="36">
        <v>1</v>
      </c>
      <c r="E202" s="12"/>
      <c r="F202" s="12">
        <f t="shared" si="2"/>
        <v>0</v>
      </c>
      <c r="G202" s="13"/>
      <c r="H202" s="15"/>
    </row>
    <row r="203" spans="1:8" s="16" customFormat="1" ht="30" outlineLevel="1" x14ac:dyDescent="0.25">
      <c r="A203" s="26" t="s">
        <v>291</v>
      </c>
      <c r="B203" s="35" t="s">
        <v>164</v>
      </c>
      <c r="C203" s="36" t="s">
        <v>37</v>
      </c>
      <c r="D203" s="36">
        <v>1</v>
      </c>
      <c r="E203" s="12"/>
      <c r="F203" s="12">
        <f t="shared" si="2"/>
        <v>0</v>
      </c>
      <c r="G203" s="13"/>
      <c r="H203" s="15"/>
    </row>
    <row r="204" spans="1:8" s="16" customFormat="1" ht="30" outlineLevel="1" x14ac:dyDescent="0.25">
      <c r="A204" s="26" t="s">
        <v>292</v>
      </c>
      <c r="B204" s="35" t="s">
        <v>166</v>
      </c>
      <c r="C204" s="36" t="s">
        <v>37</v>
      </c>
      <c r="D204" s="36">
        <v>1</v>
      </c>
      <c r="E204" s="12"/>
      <c r="F204" s="12">
        <f t="shared" ref="F204:F267" si="3">E204*D204</f>
        <v>0</v>
      </c>
      <c r="G204" s="13"/>
      <c r="H204" s="15"/>
    </row>
    <row r="205" spans="1:8" s="16" customFormat="1" outlineLevel="1" x14ac:dyDescent="0.25">
      <c r="A205" s="26" t="s">
        <v>293</v>
      </c>
      <c r="B205" s="35" t="s">
        <v>168</v>
      </c>
      <c r="C205" s="36" t="s">
        <v>37</v>
      </c>
      <c r="D205" s="36">
        <v>1</v>
      </c>
      <c r="E205" s="12"/>
      <c r="F205" s="12">
        <f t="shared" si="3"/>
        <v>0</v>
      </c>
      <c r="G205" s="13"/>
      <c r="H205" s="15"/>
    </row>
    <row r="206" spans="1:8" s="16" customFormat="1" ht="30" outlineLevel="1" x14ac:dyDescent="0.25">
      <c r="A206" s="26" t="s">
        <v>294</v>
      </c>
      <c r="B206" s="35" t="s">
        <v>170</v>
      </c>
      <c r="C206" s="36" t="s">
        <v>37</v>
      </c>
      <c r="D206" s="36">
        <v>1</v>
      </c>
      <c r="E206" s="12"/>
      <c r="F206" s="12">
        <f t="shared" si="3"/>
        <v>0</v>
      </c>
      <c r="G206" s="13"/>
      <c r="H206" s="15"/>
    </row>
    <row r="207" spans="1:8" s="16" customFormat="1" ht="30" outlineLevel="1" x14ac:dyDescent="0.25">
      <c r="A207" s="26" t="s">
        <v>295</v>
      </c>
      <c r="B207" s="35" t="s">
        <v>172</v>
      </c>
      <c r="C207" s="36" t="s">
        <v>37</v>
      </c>
      <c r="D207" s="36">
        <v>1</v>
      </c>
      <c r="E207" s="12"/>
      <c r="F207" s="12">
        <f t="shared" si="3"/>
        <v>0</v>
      </c>
      <c r="G207" s="13"/>
      <c r="H207" s="15"/>
    </row>
    <row r="208" spans="1:8" s="16" customFormat="1" ht="30" outlineLevel="1" x14ac:dyDescent="0.25">
      <c r="A208" s="26" t="s">
        <v>296</v>
      </c>
      <c r="B208" s="35" t="s">
        <v>174</v>
      </c>
      <c r="C208" s="36" t="s">
        <v>37</v>
      </c>
      <c r="D208" s="36">
        <v>1</v>
      </c>
      <c r="E208" s="12"/>
      <c r="F208" s="12">
        <f t="shared" si="3"/>
        <v>0</v>
      </c>
      <c r="G208" s="13"/>
      <c r="H208" s="15"/>
    </row>
    <row r="209" spans="1:8" s="16" customFormat="1" outlineLevel="1" x14ac:dyDescent="0.25">
      <c r="A209" s="26" t="s">
        <v>297</v>
      </c>
      <c r="B209" s="27" t="s">
        <v>176</v>
      </c>
      <c r="C209" s="28" t="s">
        <v>31</v>
      </c>
      <c r="D209" s="36">
        <v>50</v>
      </c>
      <c r="E209" s="12"/>
      <c r="F209" s="12">
        <f t="shared" si="3"/>
        <v>0</v>
      </c>
      <c r="G209" s="13"/>
      <c r="H209" s="15"/>
    </row>
    <row r="210" spans="1:8" s="16" customFormat="1" outlineLevel="1" x14ac:dyDescent="0.25">
      <c r="A210" s="26" t="s">
        <v>298</v>
      </c>
      <c r="B210" s="27" t="s">
        <v>34</v>
      </c>
      <c r="C210" s="28" t="s">
        <v>31</v>
      </c>
      <c r="D210" s="36">
        <v>50</v>
      </c>
      <c r="E210" s="12"/>
      <c r="F210" s="12">
        <f t="shared" si="3"/>
        <v>0</v>
      </c>
      <c r="G210" s="13"/>
      <c r="H210" s="15"/>
    </row>
    <row r="211" spans="1:8" s="16" customFormat="1" ht="30" outlineLevel="1" x14ac:dyDescent="0.25">
      <c r="A211" s="26" t="s">
        <v>299</v>
      </c>
      <c r="B211" s="27" t="s">
        <v>36</v>
      </c>
      <c r="C211" s="36" t="s">
        <v>37</v>
      </c>
      <c r="D211" s="36">
        <v>25</v>
      </c>
      <c r="E211" s="12"/>
      <c r="F211" s="12">
        <f t="shared" si="3"/>
        <v>0</v>
      </c>
      <c r="G211" s="13"/>
      <c r="H211" s="15"/>
    </row>
    <row r="212" spans="1:8" s="16" customFormat="1" ht="30" outlineLevel="1" x14ac:dyDescent="0.25">
      <c r="A212" s="26" t="s">
        <v>300</v>
      </c>
      <c r="B212" s="27" t="s">
        <v>40</v>
      </c>
      <c r="C212" s="36" t="s">
        <v>37</v>
      </c>
      <c r="D212" s="36">
        <v>25</v>
      </c>
      <c r="E212" s="12"/>
      <c r="F212" s="12">
        <f t="shared" si="3"/>
        <v>0</v>
      </c>
      <c r="G212" s="13"/>
      <c r="H212" s="15"/>
    </row>
    <row r="213" spans="1:8" s="16" customFormat="1" ht="30" outlineLevel="1" x14ac:dyDescent="0.25">
      <c r="A213" s="26" t="s">
        <v>301</v>
      </c>
      <c r="B213" s="35" t="s">
        <v>181</v>
      </c>
      <c r="C213" s="36" t="s">
        <v>31</v>
      </c>
      <c r="D213" s="36">
        <v>12</v>
      </c>
      <c r="E213" s="12"/>
      <c r="F213" s="12">
        <f t="shared" si="3"/>
        <v>0</v>
      </c>
      <c r="G213" s="13"/>
      <c r="H213" s="15"/>
    </row>
    <row r="214" spans="1:8" s="16" customFormat="1" outlineLevel="1" x14ac:dyDescent="0.25">
      <c r="A214" s="26" t="s">
        <v>302</v>
      </c>
      <c r="B214" s="35" t="s">
        <v>241</v>
      </c>
      <c r="C214" s="36" t="s">
        <v>37</v>
      </c>
      <c r="D214" s="36">
        <v>2</v>
      </c>
      <c r="E214" s="12"/>
      <c r="F214" s="12">
        <f t="shared" si="3"/>
        <v>0</v>
      </c>
      <c r="G214" s="13"/>
      <c r="H214" s="15"/>
    </row>
    <row r="215" spans="1:8" s="16" customFormat="1" ht="30" outlineLevel="1" x14ac:dyDescent="0.25">
      <c r="A215" s="26" t="s">
        <v>303</v>
      </c>
      <c r="B215" s="27" t="s">
        <v>46</v>
      </c>
      <c r="C215" s="36" t="s">
        <v>31</v>
      </c>
      <c r="D215" s="36">
        <v>50</v>
      </c>
      <c r="E215" s="12"/>
      <c r="F215" s="12">
        <f t="shared" si="3"/>
        <v>0</v>
      </c>
      <c r="G215" s="13"/>
      <c r="H215" s="15"/>
    </row>
    <row r="216" spans="1:8" s="16" customFormat="1" ht="45" outlineLevel="1" x14ac:dyDescent="0.25">
      <c r="A216" s="26" t="s">
        <v>304</v>
      </c>
      <c r="B216" s="35" t="s">
        <v>186</v>
      </c>
      <c r="C216" s="36" t="s">
        <v>31</v>
      </c>
      <c r="D216" s="36">
        <v>50</v>
      </c>
      <c r="E216" s="12"/>
      <c r="F216" s="12">
        <f t="shared" si="3"/>
        <v>0</v>
      </c>
      <c r="G216" s="13"/>
      <c r="H216" s="15"/>
    </row>
    <row r="217" spans="1:8" s="16" customFormat="1" outlineLevel="1" x14ac:dyDescent="0.25">
      <c r="A217" s="30" t="s">
        <v>305</v>
      </c>
      <c r="B217" s="33" t="s">
        <v>306</v>
      </c>
      <c r="C217" s="34"/>
      <c r="D217" s="34"/>
      <c r="E217" s="42"/>
      <c r="F217" s="42"/>
      <c r="G217" s="43"/>
      <c r="H217" s="15"/>
    </row>
    <row r="218" spans="1:8" s="16" customFormat="1" ht="30" outlineLevel="1" x14ac:dyDescent="0.25">
      <c r="A218" s="26" t="s">
        <v>307</v>
      </c>
      <c r="B218" s="35" t="s">
        <v>189</v>
      </c>
      <c r="C218" s="36" t="s">
        <v>37</v>
      </c>
      <c r="D218" s="36">
        <v>2</v>
      </c>
      <c r="E218" s="12"/>
      <c r="F218" s="12">
        <f t="shared" si="3"/>
        <v>0</v>
      </c>
      <c r="G218" s="70" t="s">
        <v>504</v>
      </c>
      <c r="H218" s="15"/>
    </row>
    <row r="219" spans="1:8" s="16" customFormat="1" ht="30" outlineLevel="1" x14ac:dyDescent="0.25">
      <c r="A219" s="26" t="s">
        <v>308</v>
      </c>
      <c r="B219" s="35" t="s">
        <v>191</v>
      </c>
      <c r="C219" s="36" t="s">
        <v>37</v>
      </c>
      <c r="D219" s="36">
        <v>2</v>
      </c>
      <c r="E219" s="12"/>
      <c r="F219" s="12">
        <f t="shared" si="3"/>
        <v>0</v>
      </c>
      <c r="G219" s="13"/>
      <c r="H219" s="15"/>
    </row>
    <row r="220" spans="1:8" s="16" customFormat="1" outlineLevel="1" x14ac:dyDescent="0.25">
      <c r="A220" s="26" t="s">
        <v>309</v>
      </c>
      <c r="B220" s="35" t="s">
        <v>289</v>
      </c>
      <c r="C220" s="36" t="s">
        <v>37</v>
      </c>
      <c r="D220" s="36">
        <v>2</v>
      </c>
      <c r="E220" s="12"/>
      <c r="F220" s="12">
        <f t="shared" si="3"/>
        <v>0</v>
      </c>
      <c r="G220" s="13"/>
      <c r="H220" s="15"/>
    </row>
    <row r="221" spans="1:8" s="16" customFormat="1" ht="45" outlineLevel="1" x14ac:dyDescent="0.25">
      <c r="A221" s="26" t="s">
        <v>310</v>
      </c>
      <c r="B221" s="35" t="s">
        <v>162</v>
      </c>
      <c r="C221" s="36" t="s">
        <v>37</v>
      </c>
      <c r="D221" s="36">
        <v>1</v>
      </c>
      <c r="E221" s="12"/>
      <c r="F221" s="12">
        <f t="shared" si="3"/>
        <v>0</v>
      </c>
      <c r="G221" s="13"/>
      <c r="H221" s="15"/>
    </row>
    <row r="222" spans="1:8" s="16" customFormat="1" ht="30" outlineLevel="1" x14ac:dyDescent="0.25">
      <c r="A222" s="26" t="s">
        <v>311</v>
      </c>
      <c r="B222" s="35" t="s">
        <v>164</v>
      </c>
      <c r="C222" s="36" t="s">
        <v>37</v>
      </c>
      <c r="D222" s="40">
        <v>1</v>
      </c>
      <c r="E222" s="12"/>
      <c r="F222" s="12">
        <f t="shared" si="3"/>
        <v>0</v>
      </c>
      <c r="G222" s="13"/>
      <c r="H222" s="15"/>
    </row>
    <row r="223" spans="1:8" s="16" customFormat="1" ht="30" outlineLevel="1" x14ac:dyDescent="0.25">
      <c r="A223" s="26" t="s">
        <v>312</v>
      </c>
      <c r="B223" s="35" t="s">
        <v>166</v>
      </c>
      <c r="C223" s="36" t="s">
        <v>37</v>
      </c>
      <c r="D223" s="40">
        <v>1</v>
      </c>
      <c r="E223" s="12"/>
      <c r="F223" s="12">
        <f t="shared" si="3"/>
        <v>0</v>
      </c>
      <c r="G223" s="13"/>
      <c r="H223" s="15"/>
    </row>
    <row r="224" spans="1:8" s="16" customFormat="1" outlineLevel="1" x14ac:dyDescent="0.25">
      <c r="A224" s="26" t="s">
        <v>313</v>
      </c>
      <c r="B224" s="35" t="s">
        <v>168</v>
      </c>
      <c r="C224" s="36" t="s">
        <v>37</v>
      </c>
      <c r="D224" s="40">
        <v>1</v>
      </c>
      <c r="E224" s="12"/>
      <c r="F224" s="12">
        <f t="shared" si="3"/>
        <v>0</v>
      </c>
      <c r="G224" s="13"/>
      <c r="H224" s="15"/>
    </row>
    <row r="225" spans="1:8" s="16" customFormat="1" ht="30" outlineLevel="1" x14ac:dyDescent="0.25">
      <c r="A225" s="26" t="s">
        <v>314</v>
      </c>
      <c r="B225" s="35" t="s">
        <v>170</v>
      </c>
      <c r="C225" s="36" t="s">
        <v>37</v>
      </c>
      <c r="D225" s="40">
        <v>1</v>
      </c>
      <c r="E225" s="12"/>
      <c r="F225" s="12">
        <f t="shared" si="3"/>
        <v>0</v>
      </c>
      <c r="G225" s="13"/>
      <c r="H225" s="15"/>
    </row>
    <row r="226" spans="1:8" s="16" customFormat="1" ht="30" outlineLevel="1" x14ac:dyDescent="0.25">
      <c r="A226" s="26" t="s">
        <v>315</v>
      </c>
      <c r="B226" s="35" t="s">
        <v>172</v>
      </c>
      <c r="C226" s="36" t="s">
        <v>37</v>
      </c>
      <c r="D226" s="40">
        <v>2</v>
      </c>
      <c r="E226" s="12"/>
      <c r="F226" s="12">
        <f t="shared" si="3"/>
        <v>0</v>
      </c>
      <c r="G226" s="13"/>
      <c r="H226" s="15"/>
    </row>
    <row r="227" spans="1:8" s="16" customFormat="1" ht="30" outlineLevel="1" x14ac:dyDescent="0.25">
      <c r="A227" s="26" t="s">
        <v>316</v>
      </c>
      <c r="B227" s="35" t="s">
        <v>174</v>
      </c>
      <c r="C227" s="36" t="s">
        <v>37</v>
      </c>
      <c r="D227" s="40">
        <v>2</v>
      </c>
      <c r="E227" s="12"/>
      <c r="F227" s="12">
        <f t="shared" si="3"/>
        <v>0</v>
      </c>
      <c r="G227" s="13"/>
      <c r="H227" s="15"/>
    </row>
    <row r="228" spans="1:8" s="16" customFormat="1" outlineLevel="1" x14ac:dyDescent="0.25">
      <c r="A228" s="26" t="s">
        <v>317</v>
      </c>
      <c r="B228" s="27" t="s">
        <v>176</v>
      </c>
      <c r="C228" s="36" t="s">
        <v>31</v>
      </c>
      <c r="D228" s="40">
        <v>40</v>
      </c>
      <c r="E228" s="12"/>
      <c r="F228" s="12">
        <f t="shared" si="3"/>
        <v>0</v>
      </c>
      <c r="G228" s="13"/>
      <c r="H228" s="15"/>
    </row>
    <row r="229" spans="1:8" s="16" customFormat="1" outlineLevel="1" x14ac:dyDescent="0.25">
      <c r="A229" s="26" t="s">
        <v>318</v>
      </c>
      <c r="B229" s="27" t="s">
        <v>34</v>
      </c>
      <c r="C229" s="36" t="s">
        <v>31</v>
      </c>
      <c r="D229" s="40">
        <v>40</v>
      </c>
      <c r="E229" s="12"/>
      <c r="F229" s="12">
        <f t="shared" si="3"/>
        <v>0</v>
      </c>
      <c r="G229" s="13"/>
      <c r="H229" s="15"/>
    </row>
    <row r="230" spans="1:8" s="16" customFormat="1" ht="30" outlineLevel="1" x14ac:dyDescent="0.25">
      <c r="A230" s="26" t="s">
        <v>319</v>
      </c>
      <c r="B230" s="27" t="s">
        <v>36</v>
      </c>
      <c r="C230" s="36" t="s">
        <v>37</v>
      </c>
      <c r="D230" s="40">
        <v>20</v>
      </c>
      <c r="E230" s="12"/>
      <c r="F230" s="12">
        <f t="shared" si="3"/>
        <v>0</v>
      </c>
      <c r="G230" s="13"/>
      <c r="H230" s="15"/>
    </row>
    <row r="231" spans="1:8" s="16" customFormat="1" ht="30" outlineLevel="1" x14ac:dyDescent="0.25">
      <c r="A231" s="26" t="s">
        <v>320</v>
      </c>
      <c r="B231" s="27" t="s">
        <v>40</v>
      </c>
      <c r="C231" s="36" t="s">
        <v>37</v>
      </c>
      <c r="D231" s="36">
        <v>20</v>
      </c>
      <c r="E231" s="12"/>
      <c r="F231" s="12">
        <f t="shared" si="3"/>
        <v>0</v>
      </c>
      <c r="G231" s="13"/>
      <c r="H231" s="15"/>
    </row>
    <row r="232" spans="1:8" s="16" customFormat="1" ht="30" outlineLevel="1" x14ac:dyDescent="0.25">
      <c r="A232" s="26" t="s">
        <v>321</v>
      </c>
      <c r="B232" s="35" t="s">
        <v>181</v>
      </c>
      <c r="C232" s="36" t="s">
        <v>31</v>
      </c>
      <c r="D232" s="36">
        <v>15</v>
      </c>
      <c r="E232" s="12"/>
      <c r="F232" s="12">
        <f t="shared" si="3"/>
        <v>0</v>
      </c>
      <c r="G232" s="13"/>
      <c r="H232" s="15"/>
    </row>
    <row r="233" spans="1:8" s="16" customFormat="1" outlineLevel="1" x14ac:dyDescent="0.25">
      <c r="A233" s="26" t="s">
        <v>322</v>
      </c>
      <c r="B233" s="35" t="s">
        <v>241</v>
      </c>
      <c r="C233" s="36" t="s">
        <v>37</v>
      </c>
      <c r="D233" s="36">
        <v>2</v>
      </c>
      <c r="E233" s="12"/>
      <c r="F233" s="12">
        <f t="shared" si="3"/>
        <v>0</v>
      </c>
      <c r="G233" s="13"/>
      <c r="H233" s="15"/>
    </row>
    <row r="234" spans="1:8" s="16" customFormat="1" ht="30" outlineLevel="1" x14ac:dyDescent="0.25">
      <c r="A234" s="26" t="s">
        <v>323</v>
      </c>
      <c r="B234" s="27" t="s">
        <v>46</v>
      </c>
      <c r="C234" s="36" t="s">
        <v>31</v>
      </c>
      <c r="D234" s="36">
        <v>40</v>
      </c>
      <c r="E234" s="12"/>
      <c r="F234" s="12">
        <f t="shared" si="3"/>
        <v>0</v>
      </c>
      <c r="G234" s="13"/>
      <c r="H234" s="15"/>
    </row>
    <row r="235" spans="1:8" s="16" customFormat="1" ht="45" outlineLevel="1" x14ac:dyDescent="0.25">
      <c r="A235" s="26" t="s">
        <v>324</v>
      </c>
      <c r="B235" s="35" t="s">
        <v>186</v>
      </c>
      <c r="C235" s="36" t="s">
        <v>31</v>
      </c>
      <c r="D235" s="36">
        <v>40</v>
      </c>
      <c r="E235" s="12"/>
      <c r="F235" s="12">
        <f t="shared" si="3"/>
        <v>0</v>
      </c>
      <c r="G235" s="13"/>
      <c r="H235" s="15"/>
    </row>
    <row r="236" spans="1:8" s="16" customFormat="1" outlineLevel="1" x14ac:dyDescent="0.25">
      <c r="A236" s="30" t="s">
        <v>325</v>
      </c>
      <c r="B236" s="33" t="s">
        <v>326</v>
      </c>
      <c r="C236" s="34"/>
      <c r="D236" s="34"/>
      <c r="E236" s="42"/>
      <c r="F236" s="42"/>
      <c r="G236" s="43"/>
      <c r="H236" s="15"/>
    </row>
    <row r="237" spans="1:8" s="16" customFormat="1" ht="30" outlineLevel="1" x14ac:dyDescent="0.25">
      <c r="A237" s="26" t="s">
        <v>327</v>
      </c>
      <c r="B237" s="35" t="s">
        <v>225</v>
      </c>
      <c r="C237" s="36" t="s">
        <v>37</v>
      </c>
      <c r="D237" s="36">
        <v>2</v>
      </c>
      <c r="E237" s="12"/>
      <c r="F237" s="12">
        <f t="shared" si="3"/>
        <v>0</v>
      </c>
      <c r="G237" s="70" t="s">
        <v>504</v>
      </c>
      <c r="H237" s="15"/>
    </row>
    <row r="238" spans="1:8" s="16" customFormat="1" ht="30" outlineLevel="1" x14ac:dyDescent="0.25">
      <c r="A238" s="26" t="s">
        <v>328</v>
      </c>
      <c r="B238" s="35" t="s">
        <v>227</v>
      </c>
      <c r="C238" s="36" t="s">
        <v>37</v>
      </c>
      <c r="D238" s="36">
        <v>2</v>
      </c>
      <c r="E238" s="12"/>
      <c r="F238" s="12">
        <f t="shared" si="3"/>
        <v>0</v>
      </c>
      <c r="G238" s="13"/>
      <c r="H238" s="15"/>
    </row>
    <row r="239" spans="1:8" s="16" customFormat="1" ht="30" outlineLevel="1" x14ac:dyDescent="0.25">
      <c r="A239" s="26" t="s">
        <v>329</v>
      </c>
      <c r="B239" s="35" t="s">
        <v>170</v>
      </c>
      <c r="C239" s="36" t="s">
        <v>37</v>
      </c>
      <c r="D239" s="36">
        <v>1</v>
      </c>
      <c r="E239" s="12"/>
      <c r="F239" s="12">
        <f t="shared" si="3"/>
        <v>0</v>
      </c>
      <c r="G239" s="13"/>
      <c r="H239" s="15"/>
    </row>
    <row r="240" spans="1:8" s="16" customFormat="1" outlineLevel="1" x14ac:dyDescent="0.25">
      <c r="A240" s="26" t="s">
        <v>330</v>
      </c>
      <c r="B240" s="35" t="s">
        <v>331</v>
      </c>
      <c r="C240" s="36" t="s">
        <v>37</v>
      </c>
      <c r="D240" s="36">
        <v>2</v>
      </c>
      <c r="E240" s="12"/>
      <c r="F240" s="12">
        <f t="shared" si="3"/>
        <v>0</v>
      </c>
      <c r="G240" s="13"/>
      <c r="H240" s="15"/>
    </row>
    <row r="241" spans="1:8" s="16" customFormat="1" ht="30" outlineLevel="1" x14ac:dyDescent="0.25">
      <c r="A241" s="26" t="s">
        <v>332</v>
      </c>
      <c r="B241" s="35" t="s">
        <v>174</v>
      </c>
      <c r="C241" s="36" t="s">
        <v>37</v>
      </c>
      <c r="D241" s="36">
        <v>2</v>
      </c>
      <c r="E241" s="12"/>
      <c r="F241" s="12">
        <f t="shared" si="3"/>
        <v>0</v>
      </c>
      <c r="G241" s="13"/>
      <c r="H241" s="15"/>
    </row>
    <row r="242" spans="1:8" s="16" customFormat="1" ht="45" outlineLevel="1" x14ac:dyDescent="0.25">
      <c r="A242" s="26" t="s">
        <v>333</v>
      </c>
      <c r="B242" s="35" t="s">
        <v>162</v>
      </c>
      <c r="C242" s="36" t="s">
        <v>37</v>
      </c>
      <c r="D242" s="36">
        <v>1</v>
      </c>
      <c r="E242" s="12"/>
      <c r="F242" s="12">
        <f t="shared" si="3"/>
        <v>0</v>
      </c>
      <c r="G242" s="13"/>
      <c r="H242" s="15"/>
    </row>
    <row r="243" spans="1:8" s="16" customFormat="1" ht="30" outlineLevel="1" x14ac:dyDescent="0.25">
      <c r="A243" s="26" t="s">
        <v>334</v>
      </c>
      <c r="B243" s="35" t="s">
        <v>164</v>
      </c>
      <c r="C243" s="36" t="s">
        <v>37</v>
      </c>
      <c r="D243" s="36">
        <v>1</v>
      </c>
      <c r="E243" s="12"/>
      <c r="F243" s="12">
        <f t="shared" si="3"/>
        <v>0</v>
      </c>
      <c r="G243" s="13"/>
      <c r="H243" s="15"/>
    </row>
    <row r="244" spans="1:8" s="16" customFormat="1" ht="30" outlineLevel="1" x14ac:dyDescent="0.25">
      <c r="A244" s="26" t="s">
        <v>335</v>
      </c>
      <c r="B244" s="35" t="s">
        <v>166</v>
      </c>
      <c r="C244" s="36" t="s">
        <v>37</v>
      </c>
      <c r="D244" s="36">
        <v>1</v>
      </c>
      <c r="E244" s="12"/>
      <c r="F244" s="12">
        <f t="shared" si="3"/>
        <v>0</v>
      </c>
      <c r="G244" s="13"/>
      <c r="H244" s="15"/>
    </row>
    <row r="245" spans="1:8" s="16" customFormat="1" outlineLevel="1" x14ac:dyDescent="0.25">
      <c r="A245" s="26" t="s">
        <v>336</v>
      </c>
      <c r="B245" s="35" t="s">
        <v>168</v>
      </c>
      <c r="C245" s="36" t="s">
        <v>37</v>
      </c>
      <c r="D245" s="36">
        <v>1</v>
      </c>
      <c r="E245" s="12"/>
      <c r="F245" s="12">
        <f t="shared" si="3"/>
        <v>0</v>
      </c>
      <c r="G245" s="13"/>
      <c r="H245" s="15"/>
    </row>
    <row r="246" spans="1:8" s="16" customFormat="1" outlineLevel="1" x14ac:dyDescent="0.25">
      <c r="A246" s="26" t="s">
        <v>337</v>
      </c>
      <c r="B246" s="27" t="s">
        <v>176</v>
      </c>
      <c r="C246" s="28" t="s">
        <v>31</v>
      </c>
      <c r="D246" s="36">
        <v>30</v>
      </c>
      <c r="E246" s="12"/>
      <c r="F246" s="12">
        <f t="shared" si="3"/>
        <v>0</v>
      </c>
      <c r="G246" s="13"/>
      <c r="H246" s="15"/>
    </row>
    <row r="247" spans="1:8" s="16" customFormat="1" outlineLevel="1" x14ac:dyDescent="0.25">
      <c r="A247" s="26" t="s">
        <v>338</v>
      </c>
      <c r="B247" s="27" t="s">
        <v>34</v>
      </c>
      <c r="C247" s="28" t="s">
        <v>31</v>
      </c>
      <c r="D247" s="36">
        <v>30</v>
      </c>
      <c r="E247" s="12"/>
      <c r="F247" s="12">
        <f t="shared" si="3"/>
        <v>0</v>
      </c>
      <c r="G247" s="13"/>
      <c r="H247" s="15"/>
    </row>
    <row r="248" spans="1:8" s="16" customFormat="1" ht="30" outlineLevel="1" x14ac:dyDescent="0.25">
      <c r="A248" s="26" t="s">
        <v>339</v>
      </c>
      <c r="B248" s="27" t="s">
        <v>36</v>
      </c>
      <c r="C248" s="36" t="s">
        <v>37</v>
      </c>
      <c r="D248" s="36">
        <v>15</v>
      </c>
      <c r="E248" s="12"/>
      <c r="F248" s="12">
        <f t="shared" si="3"/>
        <v>0</v>
      </c>
      <c r="G248" s="13"/>
      <c r="H248" s="15"/>
    </row>
    <row r="249" spans="1:8" s="16" customFormat="1" ht="30" outlineLevel="1" x14ac:dyDescent="0.25">
      <c r="A249" s="26" t="s">
        <v>340</v>
      </c>
      <c r="B249" s="27" t="s">
        <v>40</v>
      </c>
      <c r="C249" s="36" t="s">
        <v>37</v>
      </c>
      <c r="D249" s="36">
        <v>15</v>
      </c>
      <c r="E249" s="12"/>
      <c r="F249" s="12">
        <f t="shared" si="3"/>
        <v>0</v>
      </c>
      <c r="G249" s="13"/>
      <c r="H249" s="15"/>
    </row>
    <row r="250" spans="1:8" s="16" customFormat="1" ht="30" outlineLevel="1" x14ac:dyDescent="0.25">
      <c r="A250" s="26" t="s">
        <v>341</v>
      </c>
      <c r="B250" s="35" t="s">
        <v>181</v>
      </c>
      <c r="C250" s="36" t="s">
        <v>31</v>
      </c>
      <c r="D250" s="36">
        <v>15</v>
      </c>
      <c r="E250" s="12"/>
      <c r="F250" s="12">
        <f t="shared" si="3"/>
        <v>0</v>
      </c>
      <c r="G250" s="13"/>
      <c r="H250" s="15"/>
    </row>
    <row r="251" spans="1:8" s="16" customFormat="1" outlineLevel="1" x14ac:dyDescent="0.25">
      <c r="A251" s="26" t="s">
        <v>342</v>
      </c>
      <c r="B251" s="35" t="s">
        <v>241</v>
      </c>
      <c r="C251" s="36" t="s">
        <v>37</v>
      </c>
      <c r="D251" s="36">
        <v>2</v>
      </c>
      <c r="E251" s="12"/>
      <c r="F251" s="12">
        <f t="shared" si="3"/>
        <v>0</v>
      </c>
      <c r="G251" s="13"/>
      <c r="H251" s="15"/>
    </row>
    <row r="252" spans="1:8" s="16" customFormat="1" ht="30" outlineLevel="1" x14ac:dyDescent="0.25">
      <c r="A252" s="26" t="s">
        <v>343</v>
      </c>
      <c r="B252" s="27" t="s">
        <v>46</v>
      </c>
      <c r="C252" s="36" t="s">
        <v>31</v>
      </c>
      <c r="D252" s="36">
        <v>30</v>
      </c>
      <c r="E252" s="12"/>
      <c r="F252" s="12">
        <f t="shared" si="3"/>
        <v>0</v>
      </c>
      <c r="G252" s="13"/>
      <c r="H252" s="15"/>
    </row>
    <row r="253" spans="1:8" s="16" customFormat="1" ht="45" outlineLevel="1" x14ac:dyDescent="0.25">
      <c r="A253" s="26" t="s">
        <v>344</v>
      </c>
      <c r="B253" s="35" t="s">
        <v>186</v>
      </c>
      <c r="C253" s="36" t="s">
        <v>31</v>
      </c>
      <c r="D253" s="36">
        <v>30</v>
      </c>
      <c r="E253" s="12"/>
      <c r="F253" s="12">
        <f t="shared" si="3"/>
        <v>0</v>
      </c>
      <c r="G253" s="13"/>
      <c r="H253" s="15"/>
    </row>
    <row r="254" spans="1:8" s="16" customFormat="1" outlineLevel="1" x14ac:dyDescent="0.25">
      <c r="A254" s="30" t="s">
        <v>345</v>
      </c>
      <c r="B254" s="33" t="s">
        <v>346</v>
      </c>
      <c r="C254" s="34"/>
      <c r="D254" s="34"/>
      <c r="E254" s="42"/>
      <c r="F254" s="42"/>
      <c r="G254" s="43"/>
      <c r="H254" s="15"/>
    </row>
    <row r="255" spans="1:8" s="16" customFormat="1" ht="30" outlineLevel="1" x14ac:dyDescent="0.25">
      <c r="A255" s="26" t="s">
        <v>347</v>
      </c>
      <c r="B255" s="35" t="s">
        <v>246</v>
      </c>
      <c r="C255" s="36" t="s">
        <v>37</v>
      </c>
      <c r="D255" s="36">
        <v>2</v>
      </c>
      <c r="E255" s="12"/>
      <c r="F255" s="12">
        <f t="shared" si="3"/>
        <v>0</v>
      </c>
      <c r="G255" s="70" t="s">
        <v>504</v>
      </c>
      <c r="H255" s="15"/>
    </row>
    <row r="256" spans="1:8" s="16" customFormat="1" ht="30" outlineLevel="1" x14ac:dyDescent="0.25">
      <c r="A256" s="26" t="s">
        <v>348</v>
      </c>
      <c r="B256" s="35" t="s">
        <v>248</v>
      </c>
      <c r="C256" s="36" t="s">
        <v>37</v>
      </c>
      <c r="D256" s="36">
        <v>2</v>
      </c>
      <c r="E256" s="12"/>
      <c r="F256" s="12">
        <f t="shared" si="3"/>
        <v>0</v>
      </c>
      <c r="G256" s="13"/>
      <c r="H256" s="15"/>
    </row>
    <row r="257" spans="1:8" s="16" customFormat="1" ht="30" outlineLevel="1" x14ac:dyDescent="0.25">
      <c r="A257" s="26" t="s">
        <v>349</v>
      </c>
      <c r="B257" s="35" t="s">
        <v>170</v>
      </c>
      <c r="C257" s="36" t="s">
        <v>37</v>
      </c>
      <c r="D257" s="36">
        <v>1</v>
      </c>
      <c r="E257" s="12"/>
      <c r="F257" s="12">
        <f t="shared" si="3"/>
        <v>0</v>
      </c>
      <c r="G257" s="13"/>
      <c r="H257" s="15"/>
    </row>
    <row r="258" spans="1:8" s="16" customFormat="1" outlineLevel="1" x14ac:dyDescent="0.25">
      <c r="A258" s="26" t="s">
        <v>350</v>
      </c>
      <c r="B258" s="35" t="s">
        <v>331</v>
      </c>
      <c r="C258" s="36" t="s">
        <v>37</v>
      </c>
      <c r="D258" s="36">
        <v>2</v>
      </c>
      <c r="E258" s="12"/>
      <c r="F258" s="12">
        <f t="shared" si="3"/>
        <v>0</v>
      </c>
      <c r="G258" s="13"/>
      <c r="H258" s="15"/>
    </row>
    <row r="259" spans="1:8" s="16" customFormat="1" ht="30" outlineLevel="1" x14ac:dyDescent="0.25">
      <c r="A259" s="26" t="s">
        <v>351</v>
      </c>
      <c r="B259" s="35" t="s">
        <v>174</v>
      </c>
      <c r="C259" s="36" t="s">
        <v>37</v>
      </c>
      <c r="D259" s="36">
        <v>2</v>
      </c>
      <c r="E259" s="12"/>
      <c r="F259" s="12">
        <f t="shared" si="3"/>
        <v>0</v>
      </c>
      <c r="G259" s="13"/>
      <c r="H259" s="15"/>
    </row>
    <row r="260" spans="1:8" s="16" customFormat="1" ht="45" outlineLevel="1" x14ac:dyDescent="0.25">
      <c r="A260" s="26" t="s">
        <v>352</v>
      </c>
      <c r="B260" s="35" t="s">
        <v>162</v>
      </c>
      <c r="C260" s="36" t="s">
        <v>37</v>
      </c>
      <c r="D260" s="36">
        <v>1</v>
      </c>
      <c r="E260" s="12"/>
      <c r="F260" s="12">
        <f t="shared" si="3"/>
        <v>0</v>
      </c>
      <c r="G260" s="13"/>
      <c r="H260" s="15"/>
    </row>
    <row r="261" spans="1:8" s="16" customFormat="1" ht="30" outlineLevel="1" x14ac:dyDescent="0.25">
      <c r="A261" s="26" t="s">
        <v>353</v>
      </c>
      <c r="B261" s="35" t="s">
        <v>164</v>
      </c>
      <c r="C261" s="36" t="s">
        <v>37</v>
      </c>
      <c r="D261" s="36">
        <v>1</v>
      </c>
      <c r="E261" s="12"/>
      <c r="F261" s="12">
        <f t="shared" si="3"/>
        <v>0</v>
      </c>
      <c r="G261" s="13"/>
      <c r="H261" s="15"/>
    </row>
    <row r="262" spans="1:8" s="16" customFormat="1" ht="30" outlineLevel="1" x14ac:dyDescent="0.25">
      <c r="A262" s="26" t="s">
        <v>354</v>
      </c>
      <c r="B262" s="35" t="s">
        <v>166</v>
      </c>
      <c r="C262" s="36" t="s">
        <v>37</v>
      </c>
      <c r="D262" s="36">
        <v>1</v>
      </c>
      <c r="E262" s="12"/>
      <c r="F262" s="12">
        <f t="shared" si="3"/>
        <v>0</v>
      </c>
      <c r="G262" s="13"/>
      <c r="H262" s="15"/>
    </row>
    <row r="263" spans="1:8" s="16" customFormat="1" outlineLevel="1" x14ac:dyDescent="0.25">
      <c r="A263" s="26" t="s">
        <v>355</v>
      </c>
      <c r="B263" s="35" t="s">
        <v>168</v>
      </c>
      <c r="C263" s="36" t="s">
        <v>37</v>
      </c>
      <c r="D263" s="36">
        <v>1</v>
      </c>
      <c r="E263" s="12"/>
      <c r="F263" s="12">
        <f t="shared" si="3"/>
        <v>0</v>
      </c>
      <c r="G263" s="13"/>
      <c r="H263" s="15"/>
    </row>
    <row r="264" spans="1:8" s="16" customFormat="1" outlineLevel="1" x14ac:dyDescent="0.25">
      <c r="A264" s="26" t="s">
        <v>356</v>
      </c>
      <c r="B264" s="27" t="s">
        <v>176</v>
      </c>
      <c r="C264" s="28" t="s">
        <v>31</v>
      </c>
      <c r="D264" s="36">
        <v>20</v>
      </c>
      <c r="E264" s="12"/>
      <c r="F264" s="12">
        <f t="shared" si="3"/>
        <v>0</v>
      </c>
      <c r="G264" s="13"/>
      <c r="H264" s="15"/>
    </row>
    <row r="265" spans="1:8" s="16" customFormat="1" outlineLevel="1" x14ac:dyDescent="0.25">
      <c r="A265" s="26" t="s">
        <v>357</v>
      </c>
      <c r="B265" s="27" t="s">
        <v>34</v>
      </c>
      <c r="C265" s="28" t="s">
        <v>31</v>
      </c>
      <c r="D265" s="36">
        <v>20</v>
      </c>
      <c r="E265" s="12"/>
      <c r="F265" s="12">
        <f t="shared" si="3"/>
        <v>0</v>
      </c>
      <c r="G265" s="13"/>
      <c r="H265" s="15"/>
    </row>
    <row r="266" spans="1:8" s="16" customFormat="1" ht="30" outlineLevel="1" x14ac:dyDescent="0.25">
      <c r="A266" s="26" t="s">
        <v>358</v>
      </c>
      <c r="B266" s="27" t="s">
        <v>36</v>
      </c>
      <c r="C266" s="36" t="s">
        <v>37</v>
      </c>
      <c r="D266" s="36">
        <v>10</v>
      </c>
      <c r="E266" s="12"/>
      <c r="F266" s="12">
        <f t="shared" si="3"/>
        <v>0</v>
      </c>
      <c r="G266" s="13"/>
      <c r="H266" s="15"/>
    </row>
    <row r="267" spans="1:8" s="16" customFormat="1" ht="30" outlineLevel="1" x14ac:dyDescent="0.25">
      <c r="A267" s="26" t="s">
        <v>359</v>
      </c>
      <c r="B267" s="27" t="s">
        <v>40</v>
      </c>
      <c r="C267" s="36" t="s">
        <v>37</v>
      </c>
      <c r="D267" s="36">
        <v>10</v>
      </c>
      <c r="E267" s="12"/>
      <c r="F267" s="12">
        <f t="shared" si="3"/>
        <v>0</v>
      </c>
      <c r="G267" s="13"/>
      <c r="H267" s="15"/>
    </row>
    <row r="268" spans="1:8" s="16" customFormat="1" ht="30" outlineLevel="1" x14ac:dyDescent="0.25">
      <c r="A268" s="26" t="s">
        <v>360</v>
      </c>
      <c r="B268" s="35" t="s">
        <v>181</v>
      </c>
      <c r="C268" s="36" t="s">
        <v>31</v>
      </c>
      <c r="D268" s="36">
        <v>15</v>
      </c>
      <c r="E268" s="12"/>
      <c r="F268" s="12">
        <f t="shared" ref="F268:F331" si="4">E268*D268</f>
        <v>0</v>
      </c>
      <c r="G268" s="13"/>
      <c r="H268" s="15"/>
    </row>
    <row r="269" spans="1:8" s="16" customFormat="1" outlineLevel="1" x14ac:dyDescent="0.25">
      <c r="A269" s="26" t="s">
        <v>361</v>
      </c>
      <c r="B269" s="35" t="s">
        <v>241</v>
      </c>
      <c r="C269" s="36" t="s">
        <v>37</v>
      </c>
      <c r="D269" s="36">
        <v>2</v>
      </c>
      <c r="E269" s="12"/>
      <c r="F269" s="12">
        <f t="shared" si="4"/>
        <v>0</v>
      </c>
      <c r="G269" s="13"/>
      <c r="H269" s="15"/>
    </row>
    <row r="270" spans="1:8" s="16" customFormat="1" ht="30" outlineLevel="1" x14ac:dyDescent="0.25">
      <c r="A270" s="26" t="s">
        <v>362</v>
      </c>
      <c r="B270" s="27" t="s">
        <v>46</v>
      </c>
      <c r="C270" s="36" t="s">
        <v>31</v>
      </c>
      <c r="D270" s="36">
        <v>20</v>
      </c>
      <c r="E270" s="12"/>
      <c r="F270" s="12">
        <f t="shared" si="4"/>
        <v>0</v>
      </c>
      <c r="G270" s="13"/>
      <c r="H270" s="15"/>
    </row>
    <row r="271" spans="1:8" s="16" customFormat="1" ht="45" outlineLevel="1" x14ac:dyDescent="0.25">
      <c r="A271" s="26" t="s">
        <v>363</v>
      </c>
      <c r="B271" s="35" t="s">
        <v>186</v>
      </c>
      <c r="C271" s="36" t="s">
        <v>31</v>
      </c>
      <c r="D271" s="36">
        <v>20</v>
      </c>
      <c r="E271" s="12"/>
      <c r="F271" s="12">
        <f t="shared" si="4"/>
        <v>0</v>
      </c>
      <c r="G271" s="13"/>
      <c r="H271" s="15"/>
    </row>
    <row r="272" spans="1:8" s="16" customFormat="1" outlineLevel="1" x14ac:dyDescent="0.25">
      <c r="A272" s="30" t="s">
        <v>364</v>
      </c>
      <c r="B272" s="33" t="s">
        <v>365</v>
      </c>
      <c r="C272" s="34"/>
      <c r="D272" s="34"/>
      <c r="E272" s="42"/>
      <c r="F272" s="42"/>
      <c r="G272" s="43"/>
      <c r="H272" s="15"/>
    </row>
    <row r="273" spans="1:8" s="16" customFormat="1" ht="30" outlineLevel="1" x14ac:dyDescent="0.25">
      <c r="A273" s="26" t="s">
        <v>366</v>
      </c>
      <c r="B273" s="35" t="s">
        <v>246</v>
      </c>
      <c r="C273" s="36" t="s">
        <v>37</v>
      </c>
      <c r="D273" s="36">
        <v>2</v>
      </c>
      <c r="E273" s="12"/>
      <c r="F273" s="12">
        <f t="shared" si="4"/>
        <v>0</v>
      </c>
      <c r="G273" s="70" t="s">
        <v>504</v>
      </c>
      <c r="H273" s="15"/>
    </row>
    <row r="274" spans="1:8" s="16" customFormat="1" ht="30" outlineLevel="1" x14ac:dyDescent="0.25">
      <c r="A274" s="26" t="s">
        <v>367</v>
      </c>
      <c r="B274" s="35" t="s">
        <v>248</v>
      </c>
      <c r="C274" s="36" t="s">
        <v>37</v>
      </c>
      <c r="D274" s="36">
        <v>2</v>
      </c>
      <c r="E274" s="12"/>
      <c r="F274" s="12">
        <f t="shared" si="4"/>
        <v>0</v>
      </c>
      <c r="G274" s="13"/>
      <c r="H274" s="15"/>
    </row>
    <row r="275" spans="1:8" s="16" customFormat="1" ht="30" outlineLevel="1" x14ac:dyDescent="0.25">
      <c r="A275" s="26" t="s">
        <v>368</v>
      </c>
      <c r="B275" s="35" t="s">
        <v>170</v>
      </c>
      <c r="C275" s="36" t="s">
        <v>37</v>
      </c>
      <c r="D275" s="36">
        <v>1</v>
      </c>
      <c r="E275" s="12"/>
      <c r="F275" s="12">
        <f t="shared" si="4"/>
        <v>0</v>
      </c>
      <c r="G275" s="13"/>
      <c r="H275" s="15"/>
    </row>
    <row r="276" spans="1:8" s="16" customFormat="1" outlineLevel="1" x14ac:dyDescent="0.25">
      <c r="A276" s="26" t="s">
        <v>369</v>
      </c>
      <c r="B276" s="35" t="s">
        <v>331</v>
      </c>
      <c r="C276" s="36" t="s">
        <v>37</v>
      </c>
      <c r="D276" s="36">
        <v>2</v>
      </c>
      <c r="E276" s="12"/>
      <c r="F276" s="12">
        <f t="shared" si="4"/>
        <v>0</v>
      </c>
      <c r="G276" s="13"/>
      <c r="H276" s="15"/>
    </row>
    <row r="277" spans="1:8" s="16" customFormat="1" ht="30" outlineLevel="1" x14ac:dyDescent="0.25">
      <c r="A277" s="26" t="s">
        <v>370</v>
      </c>
      <c r="B277" s="35" t="s">
        <v>174</v>
      </c>
      <c r="C277" s="36" t="s">
        <v>37</v>
      </c>
      <c r="D277" s="36">
        <v>2</v>
      </c>
      <c r="E277" s="12"/>
      <c r="F277" s="12">
        <f t="shared" si="4"/>
        <v>0</v>
      </c>
      <c r="G277" s="13"/>
      <c r="H277" s="15"/>
    </row>
    <row r="278" spans="1:8" s="16" customFormat="1" ht="45" outlineLevel="1" x14ac:dyDescent="0.25">
      <c r="A278" s="26" t="s">
        <v>371</v>
      </c>
      <c r="B278" s="35" t="s">
        <v>162</v>
      </c>
      <c r="C278" s="36" t="s">
        <v>37</v>
      </c>
      <c r="D278" s="36">
        <v>1</v>
      </c>
      <c r="E278" s="12"/>
      <c r="F278" s="12">
        <f t="shared" si="4"/>
        <v>0</v>
      </c>
      <c r="G278" s="13"/>
      <c r="H278" s="15"/>
    </row>
    <row r="279" spans="1:8" s="16" customFormat="1" ht="30" outlineLevel="1" x14ac:dyDescent="0.25">
      <c r="A279" s="26" t="s">
        <v>372</v>
      </c>
      <c r="B279" s="35" t="s">
        <v>164</v>
      </c>
      <c r="C279" s="36" t="s">
        <v>37</v>
      </c>
      <c r="D279" s="36">
        <v>1</v>
      </c>
      <c r="E279" s="12"/>
      <c r="F279" s="12">
        <f t="shared" si="4"/>
        <v>0</v>
      </c>
      <c r="G279" s="13"/>
      <c r="H279" s="15"/>
    </row>
    <row r="280" spans="1:8" s="16" customFormat="1" ht="30" outlineLevel="1" x14ac:dyDescent="0.25">
      <c r="A280" s="26" t="s">
        <v>373</v>
      </c>
      <c r="B280" s="35" t="s">
        <v>166</v>
      </c>
      <c r="C280" s="36" t="s">
        <v>37</v>
      </c>
      <c r="D280" s="36">
        <v>1</v>
      </c>
      <c r="E280" s="12"/>
      <c r="F280" s="12">
        <f t="shared" si="4"/>
        <v>0</v>
      </c>
      <c r="G280" s="13"/>
      <c r="H280" s="15"/>
    </row>
    <row r="281" spans="1:8" s="16" customFormat="1" outlineLevel="1" x14ac:dyDescent="0.25">
      <c r="A281" s="26" t="s">
        <v>374</v>
      </c>
      <c r="B281" s="35" t="s">
        <v>168</v>
      </c>
      <c r="C281" s="36" t="s">
        <v>37</v>
      </c>
      <c r="D281" s="36">
        <v>1</v>
      </c>
      <c r="E281" s="12"/>
      <c r="F281" s="12">
        <f t="shared" si="4"/>
        <v>0</v>
      </c>
      <c r="G281" s="13"/>
      <c r="H281" s="15"/>
    </row>
    <row r="282" spans="1:8" s="16" customFormat="1" outlineLevel="1" x14ac:dyDescent="0.25">
      <c r="A282" s="26" t="s">
        <v>375</v>
      </c>
      <c r="B282" s="27" t="s">
        <v>176</v>
      </c>
      <c r="C282" s="28" t="s">
        <v>31</v>
      </c>
      <c r="D282" s="36">
        <v>10</v>
      </c>
      <c r="E282" s="12"/>
      <c r="F282" s="12">
        <f t="shared" si="4"/>
        <v>0</v>
      </c>
      <c r="G282" s="13"/>
      <c r="H282" s="15"/>
    </row>
    <row r="283" spans="1:8" s="16" customFormat="1" outlineLevel="1" x14ac:dyDescent="0.25">
      <c r="A283" s="26" t="s">
        <v>376</v>
      </c>
      <c r="B283" s="27" t="s">
        <v>34</v>
      </c>
      <c r="C283" s="28" t="s">
        <v>31</v>
      </c>
      <c r="D283" s="36">
        <v>10</v>
      </c>
      <c r="E283" s="12"/>
      <c r="F283" s="12">
        <f t="shared" si="4"/>
        <v>0</v>
      </c>
      <c r="G283" s="13"/>
      <c r="H283" s="15"/>
    </row>
    <row r="284" spans="1:8" s="16" customFormat="1" ht="30" outlineLevel="1" x14ac:dyDescent="0.25">
      <c r="A284" s="26" t="s">
        <v>377</v>
      </c>
      <c r="B284" s="27" t="s">
        <v>36</v>
      </c>
      <c r="C284" s="36" t="s">
        <v>37</v>
      </c>
      <c r="D284" s="36">
        <v>5</v>
      </c>
      <c r="E284" s="12"/>
      <c r="F284" s="12">
        <f t="shared" si="4"/>
        <v>0</v>
      </c>
      <c r="G284" s="13"/>
      <c r="H284" s="15"/>
    </row>
    <row r="285" spans="1:8" s="16" customFormat="1" ht="30" outlineLevel="1" x14ac:dyDescent="0.25">
      <c r="A285" s="26" t="s">
        <v>378</v>
      </c>
      <c r="B285" s="27" t="s">
        <v>40</v>
      </c>
      <c r="C285" s="36" t="s">
        <v>37</v>
      </c>
      <c r="D285" s="36">
        <v>5</v>
      </c>
      <c r="E285" s="12"/>
      <c r="F285" s="12">
        <f t="shared" si="4"/>
        <v>0</v>
      </c>
      <c r="G285" s="13"/>
      <c r="H285" s="15"/>
    </row>
    <row r="286" spans="1:8" s="16" customFormat="1" ht="30" outlineLevel="1" x14ac:dyDescent="0.25">
      <c r="A286" s="26" t="s">
        <v>379</v>
      </c>
      <c r="B286" s="35" t="s">
        <v>181</v>
      </c>
      <c r="C286" s="36" t="s">
        <v>31</v>
      </c>
      <c r="D286" s="36">
        <v>15</v>
      </c>
      <c r="E286" s="12"/>
      <c r="F286" s="12">
        <f t="shared" si="4"/>
        <v>0</v>
      </c>
      <c r="G286" s="13"/>
      <c r="H286" s="15"/>
    </row>
    <row r="287" spans="1:8" s="16" customFormat="1" outlineLevel="1" x14ac:dyDescent="0.25">
      <c r="A287" s="26" t="s">
        <v>380</v>
      </c>
      <c r="B287" s="35" t="s">
        <v>241</v>
      </c>
      <c r="C287" s="36" t="s">
        <v>37</v>
      </c>
      <c r="D287" s="36">
        <v>2</v>
      </c>
      <c r="E287" s="12"/>
      <c r="F287" s="12">
        <f t="shared" si="4"/>
        <v>0</v>
      </c>
      <c r="G287" s="13"/>
      <c r="H287" s="15"/>
    </row>
    <row r="288" spans="1:8" s="16" customFormat="1" ht="30" outlineLevel="1" x14ac:dyDescent="0.25">
      <c r="A288" s="26" t="s">
        <v>381</v>
      </c>
      <c r="B288" s="27" t="s">
        <v>46</v>
      </c>
      <c r="C288" s="36" t="s">
        <v>31</v>
      </c>
      <c r="D288" s="36">
        <v>10</v>
      </c>
      <c r="E288" s="12"/>
      <c r="F288" s="12">
        <f t="shared" si="4"/>
        <v>0</v>
      </c>
      <c r="G288" s="13"/>
      <c r="H288" s="15"/>
    </row>
    <row r="289" spans="1:8" s="16" customFormat="1" ht="45" outlineLevel="1" x14ac:dyDescent="0.25">
      <c r="A289" s="26" t="s">
        <v>381</v>
      </c>
      <c r="B289" s="35" t="s">
        <v>186</v>
      </c>
      <c r="C289" s="36" t="s">
        <v>31</v>
      </c>
      <c r="D289" s="36">
        <v>10</v>
      </c>
      <c r="E289" s="12"/>
      <c r="F289" s="12">
        <f t="shared" si="4"/>
        <v>0</v>
      </c>
      <c r="G289" s="13"/>
      <c r="H289" s="15"/>
    </row>
    <row r="290" spans="1:8" s="16" customFormat="1" outlineLevel="1" x14ac:dyDescent="0.25">
      <c r="A290" s="30" t="s">
        <v>382</v>
      </c>
      <c r="B290" s="33" t="s">
        <v>383</v>
      </c>
      <c r="C290" s="34"/>
      <c r="D290" s="34"/>
      <c r="E290" s="42"/>
      <c r="F290" s="42"/>
      <c r="G290" s="43"/>
      <c r="H290" s="15"/>
    </row>
    <row r="291" spans="1:8" s="16" customFormat="1" ht="45" outlineLevel="1" x14ac:dyDescent="0.25">
      <c r="A291" s="26" t="s">
        <v>384</v>
      </c>
      <c r="B291" s="35" t="s">
        <v>385</v>
      </c>
      <c r="C291" s="36" t="s">
        <v>25</v>
      </c>
      <c r="D291" s="36">
        <v>1</v>
      </c>
      <c r="E291" s="12"/>
      <c r="F291" s="12">
        <f t="shared" si="4"/>
        <v>0</v>
      </c>
      <c r="G291" s="70" t="s">
        <v>504</v>
      </c>
      <c r="H291" s="15"/>
    </row>
    <row r="292" spans="1:8" s="16" customFormat="1" outlineLevel="1" x14ac:dyDescent="0.25">
      <c r="A292" s="26" t="s">
        <v>386</v>
      </c>
      <c r="B292" s="27" t="s">
        <v>176</v>
      </c>
      <c r="C292" s="28" t="s">
        <v>31</v>
      </c>
      <c r="D292" s="36">
        <v>5</v>
      </c>
      <c r="E292" s="12"/>
      <c r="F292" s="12">
        <f t="shared" si="4"/>
        <v>0</v>
      </c>
      <c r="G292" s="13"/>
      <c r="H292" s="15"/>
    </row>
    <row r="293" spans="1:8" s="16" customFormat="1" outlineLevel="1" x14ac:dyDescent="0.25">
      <c r="A293" s="26" t="s">
        <v>387</v>
      </c>
      <c r="B293" s="27" t="s">
        <v>34</v>
      </c>
      <c r="C293" s="28" t="s">
        <v>31</v>
      </c>
      <c r="D293" s="36">
        <v>5</v>
      </c>
      <c r="E293" s="12"/>
      <c r="F293" s="12">
        <f t="shared" si="4"/>
        <v>0</v>
      </c>
      <c r="G293" s="13"/>
      <c r="H293" s="15"/>
    </row>
    <row r="294" spans="1:8" s="16" customFormat="1" ht="30" outlineLevel="1" x14ac:dyDescent="0.25">
      <c r="A294" s="26" t="s">
        <v>388</v>
      </c>
      <c r="B294" s="27" t="s">
        <v>36</v>
      </c>
      <c r="C294" s="36" t="s">
        <v>37</v>
      </c>
      <c r="D294" s="36">
        <v>3</v>
      </c>
      <c r="E294" s="12"/>
      <c r="F294" s="12">
        <f t="shared" si="4"/>
        <v>0</v>
      </c>
      <c r="G294" s="13"/>
      <c r="H294" s="15"/>
    </row>
    <row r="295" spans="1:8" s="16" customFormat="1" ht="30" outlineLevel="1" x14ac:dyDescent="0.25">
      <c r="A295" s="26" t="s">
        <v>389</v>
      </c>
      <c r="B295" s="27" t="s">
        <v>40</v>
      </c>
      <c r="C295" s="36" t="s">
        <v>37</v>
      </c>
      <c r="D295" s="36">
        <v>3</v>
      </c>
      <c r="E295" s="12"/>
      <c r="F295" s="12">
        <f t="shared" si="4"/>
        <v>0</v>
      </c>
      <c r="G295" s="13"/>
      <c r="H295" s="15"/>
    </row>
    <row r="296" spans="1:8" s="16" customFormat="1" ht="30" outlineLevel="1" x14ac:dyDescent="0.25">
      <c r="A296" s="26" t="s">
        <v>390</v>
      </c>
      <c r="B296" s="35" t="s">
        <v>181</v>
      </c>
      <c r="C296" s="36" t="s">
        <v>31</v>
      </c>
      <c r="D296" s="36">
        <v>18</v>
      </c>
      <c r="E296" s="12"/>
      <c r="F296" s="12">
        <f t="shared" si="4"/>
        <v>0</v>
      </c>
      <c r="G296" s="13"/>
      <c r="H296" s="15"/>
    </row>
    <row r="297" spans="1:8" s="16" customFormat="1" ht="30" outlineLevel="1" x14ac:dyDescent="0.25">
      <c r="A297" s="26" t="s">
        <v>391</v>
      </c>
      <c r="B297" s="27" t="s">
        <v>46</v>
      </c>
      <c r="C297" s="36" t="s">
        <v>31</v>
      </c>
      <c r="D297" s="36">
        <v>5</v>
      </c>
      <c r="E297" s="12"/>
      <c r="F297" s="12">
        <f t="shared" si="4"/>
        <v>0</v>
      </c>
      <c r="G297" s="13"/>
      <c r="H297" s="15"/>
    </row>
    <row r="298" spans="1:8" s="16" customFormat="1" ht="45" outlineLevel="1" x14ac:dyDescent="0.25">
      <c r="A298" s="26" t="s">
        <v>392</v>
      </c>
      <c r="B298" s="35" t="s">
        <v>186</v>
      </c>
      <c r="C298" s="36" t="s">
        <v>31</v>
      </c>
      <c r="D298" s="36">
        <v>5</v>
      </c>
      <c r="E298" s="12"/>
      <c r="F298" s="12">
        <f t="shared" si="4"/>
        <v>0</v>
      </c>
      <c r="G298" s="13"/>
      <c r="H298" s="15"/>
    </row>
    <row r="299" spans="1:8" s="16" customFormat="1" outlineLevel="1" x14ac:dyDescent="0.25">
      <c r="A299" s="30" t="s">
        <v>393</v>
      </c>
      <c r="B299" s="33" t="s">
        <v>394</v>
      </c>
      <c r="C299" s="34"/>
      <c r="D299" s="34"/>
      <c r="E299" s="42"/>
      <c r="F299" s="42"/>
      <c r="G299" s="43"/>
      <c r="H299" s="15"/>
    </row>
    <row r="300" spans="1:8" s="16" customFormat="1" ht="45" outlineLevel="1" x14ac:dyDescent="0.25">
      <c r="A300" s="26" t="s">
        <v>395</v>
      </c>
      <c r="B300" s="35" t="s">
        <v>396</v>
      </c>
      <c r="C300" s="36" t="s">
        <v>25</v>
      </c>
      <c r="D300" s="36">
        <v>1</v>
      </c>
      <c r="E300" s="12"/>
      <c r="F300" s="12">
        <f t="shared" si="4"/>
        <v>0</v>
      </c>
      <c r="G300" s="70" t="s">
        <v>504</v>
      </c>
      <c r="H300" s="15"/>
    </row>
    <row r="301" spans="1:8" s="16" customFormat="1" ht="45" outlineLevel="1" x14ac:dyDescent="0.25">
      <c r="A301" s="26" t="s">
        <v>397</v>
      </c>
      <c r="B301" s="35" t="s">
        <v>398</v>
      </c>
      <c r="C301" s="36" t="s">
        <v>37</v>
      </c>
      <c r="D301" s="36">
        <v>1</v>
      </c>
      <c r="E301" s="12"/>
      <c r="F301" s="12">
        <f t="shared" si="4"/>
        <v>0</v>
      </c>
      <c r="G301" s="13"/>
      <c r="H301" s="15"/>
    </row>
    <row r="302" spans="1:8" s="16" customFormat="1" outlineLevel="1" x14ac:dyDescent="0.25">
      <c r="A302" s="26" t="s">
        <v>399</v>
      </c>
      <c r="B302" s="27" t="s">
        <v>176</v>
      </c>
      <c r="C302" s="28" t="s">
        <v>31</v>
      </c>
      <c r="D302" s="36">
        <v>5</v>
      </c>
      <c r="E302" s="12"/>
      <c r="F302" s="12">
        <f t="shared" si="4"/>
        <v>0</v>
      </c>
      <c r="G302" s="13"/>
      <c r="H302" s="15"/>
    </row>
    <row r="303" spans="1:8" s="16" customFormat="1" outlineLevel="1" x14ac:dyDescent="0.25">
      <c r="A303" s="26" t="s">
        <v>400</v>
      </c>
      <c r="B303" s="27" t="s">
        <v>34</v>
      </c>
      <c r="C303" s="28" t="s">
        <v>31</v>
      </c>
      <c r="D303" s="36">
        <v>5</v>
      </c>
      <c r="E303" s="12"/>
      <c r="F303" s="12">
        <f t="shared" si="4"/>
        <v>0</v>
      </c>
      <c r="G303" s="13"/>
      <c r="H303" s="15"/>
    </row>
    <row r="304" spans="1:8" s="16" customFormat="1" ht="30" outlineLevel="1" x14ac:dyDescent="0.25">
      <c r="A304" s="26" t="s">
        <v>401</v>
      </c>
      <c r="B304" s="27" t="s">
        <v>36</v>
      </c>
      <c r="C304" s="36" t="s">
        <v>37</v>
      </c>
      <c r="D304" s="36">
        <v>3</v>
      </c>
      <c r="E304" s="12"/>
      <c r="F304" s="12">
        <f t="shared" si="4"/>
        <v>0</v>
      </c>
      <c r="G304" s="13"/>
      <c r="H304" s="15"/>
    </row>
    <row r="305" spans="1:8" s="16" customFormat="1" ht="30" outlineLevel="1" x14ac:dyDescent="0.25">
      <c r="A305" s="26" t="s">
        <v>402</v>
      </c>
      <c r="B305" s="27" t="s">
        <v>40</v>
      </c>
      <c r="C305" s="36" t="s">
        <v>37</v>
      </c>
      <c r="D305" s="36">
        <v>3</v>
      </c>
      <c r="E305" s="12"/>
      <c r="F305" s="12">
        <f t="shared" si="4"/>
        <v>0</v>
      </c>
      <c r="G305" s="13"/>
      <c r="H305" s="15"/>
    </row>
    <row r="306" spans="1:8" s="16" customFormat="1" ht="30" outlineLevel="1" x14ac:dyDescent="0.25">
      <c r="A306" s="26" t="s">
        <v>403</v>
      </c>
      <c r="B306" s="35" t="s">
        <v>181</v>
      </c>
      <c r="C306" s="36" t="s">
        <v>31</v>
      </c>
      <c r="D306" s="36">
        <v>18</v>
      </c>
      <c r="E306" s="12"/>
      <c r="F306" s="12">
        <f t="shared" si="4"/>
        <v>0</v>
      </c>
      <c r="G306" s="13"/>
      <c r="H306" s="15"/>
    </row>
    <row r="307" spans="1:8" s="16" customFormat="1" ht="30" outlineLevel="1" x14ac:dyDescent="0.25">
      <c r="A307" s="26" t="s">
        <v>404</v>
      </c>
      <c r="B307" s="27" t="s">
        <v>46</v>
      </c>
      <c r="C307" s="36" t="s">
        <v>31</v>
      </c>
      <c r="D307" s="36">
        <v>5</v>
      </c>
      <c r="E307" s="12"/>
      <c r="F307" s="12">
        <f t="shared" si="4"/>
        <v>0</v>
      </c>
      <c r="G307" s="13"/>
      <c r="H307" s="15"/>
    </row>
    <row r="308" spans="1:8" s="16" customFormat="1" ht="45" outlineLevel="1" x14ac:dyDescent="0.25">
      <c r="A308" s="26" t="s">
        <v>405</v>
      </c>
      <c r="B308" s="35" t="s">
        <v>186</v>
      </c>
      <c r="C308" s="36" t="s">
        <v>31</v>
      </c>
      <c r="D308" s="36">
        <v>5</v>
      </c>
      <c r="E308" s="12"/>
      <c r="F308" s="12">
        <f t="shared" si="4"/>
        <v>0</v>
      </c>
      <c r="G308" s="13"/>
      <c r="H308" s="15"/>
    </row>
    <row r="309" spans="1:8" s="16" customFormat="1" outlineLevel="1" x14ac:dyDescent="0.25">
      <c r="A309" s="30" t="s">
        <v>406</v>
      </c>
      <c r="B309" s="33" t="s">
        <v>407</v>
      </c>
      <c r="C309" s="34"/>
      <c r="D309" s="34"/>
      <c r="E309" s="42"/>
      <c r="F309" s="42"/>
      <c r="G309" s="43"/>
      <c r="H309" s="15"/>
    </row>
    <row r="310" spans="1:8" s="16" customFormat="1" ht="30" outlineLevel="1" x14ac:dyDescent="0.25">
      <c r="A310" s="26" t="s">
        <v>408</v>
      </c>
      <c r="B310" s="35" t="s">
        <v>409</v>
      </c>
      <c r="C310" s="36" t="s">
        <v>37</v>
      </c>
      <c r="D310" s="36">
        <v>1</v>
      </c>
      <c r="E310" s="12"/>
      <c r="F310" s="12">
        <f t="shared" si="4"/>
        <v>0</v>
      </c>
      <c r="G310" s="70" t="s">
        <v>504</v>
      </c>
      <c r="H310" s="15"/>
    </row>
    <row r="311" spans="1:8" s="16" customFormat="1" ht="30" outlineLevel="1" x14ac:dyDescent="0.25">
      <c r="A311" s="26" t="s">
        <v>410</v>
      </c>
      <c r="B311" s="35" t="s">
        <v>411</v>
      </c>
      <c r="C311" s="36" t="s">
        <v>37</v>
      </c>
      <c r="D311" s="36">
        <v>4</v>
      </c>
      <c r="E311" s="12"/>
      <c r="F311" s="12">
        <f t="shared" si="4"/>
        <v>0</v>
      </c>
      <c r="G311" s="13"/>
      <c r="H311" s="15"/>
    </row>
    <row r="312" spans="1:8" s="16" customFormat="1" outlineLevel="1" x14ac:dyDescent="0.25">
      <c r="A312" s="26" t="s">
        <v>412</v>
      </c>
      <c r="B312" s="35" t="s">
        <v>413</v>
      </c>
      <c r="C312" s="36" t="s">
        <v>37</v>
      </c>
      <c r="D312" s="36">
        <v>4</v>
      </c>
      <c r="E312" s="12"/>
      <c r="F312" s="12">
        <f t="shared" si="4"/>
        <v>0</v>
      </c>
      <c r="G312" s="13"/>
      <c r="H312" s="15"/>
    </row>
    <row r="313" spans="1:8" s="16" customFormat="1" outlineLevel="1" x14ac:dyDescent="0.25">
      <c r="A313" s="26" t="s">
        <v>414</v>
      </c>
      <c r="B313" s="35" t="s">
        <v>415</v>
      </c>
      <c r="C313" s="36" t="s">
        <v>37</v>
      </c>
      <c r="D313" s="36">
        <v>3</v>
      </c>
      <c r="E313" s="12"/>
      <c r="F313" s="12">
        <f t="shared" si="4"/>
        <v>0</v>
      </c>
      <c r="G313" s="13"/>
      <c r="H313" s="15"/>
    </row>
    <row r="314" spans="1:8" s="16" customFormat="1" outlineLevel="1" x14ac:dyDescent="0.25">
      <c r="A314" s="26" t="s">
        <v>416</v>
      </c>
      <c r="B314" s="27" t="s">
        <v>176</v>
      </c>
      <c r="C314" s="28" t="s">
        <v>31</v>
      </c>
      <c r="D314" s="36">
        <v>35</v>
      </c>
      <c r="E314" s="12"/>
      <c r="F314" s="12">
        <f t="shared" si="4"/>
        <v>0</v>
      </c>
      <c r="G314" s="13"/>
      <c r="H314" s="15"/>
    </row>
    <row r="315" spans="1:8" s="16" customFormat="1" outlineLevel="1" x14ac:dyDescent="0.25">
      <c r="A315" s="26" t="s">
        <v>417</v>
      </c>
      <c r="B315" s="27" t="s">
        <v>34</v>
      </c>
      <c r="C315" s="28" t="s">
        <v>31</v>
      </c>
      <c r="D315" s="36">
        <v>35</v>
      </c>
      <c r="E315" s="12"/>
      <c r="F315" s="12">
        <f t="shared" si="4"/>
        <v>0</v>
      </c>
      <c r="G315" s="13"/>
      <c r="H315" s="15"/>
    </row>
    <row r="316" spans="1:8" s="16" customFormat="1" ht="30" outlineLevel="1" x14ac:dyDescent="0.25">
      <c r="A316" s="26" t="s">
        <v>418</v>
      </c>
      <c r="B316" s="27" t="s">
        <v>36</v>
      </c>
      <c r="C316" s="36" t="s">
        <v>37</v>
      </c>
      <c r="D316" s="36">
        <v>13</v>
      </c>
      <c r="E316" s="12"/>
      <c r="F316" s="12">
        <f t="shared" si="4"/>
        <v>0</v>
      </c>
      <c r="G316" s="13"/>
      <c r="H316" s="15"/>
    </row>
    <row r="317" spans="1:8" s="16" customFormat="1" ht="30" outlineLevel="1" x14ac:dyDescent="0.25">
      <c r="A317" s="26" t="s">
        <v>419</v>
      </c>
      <c r="B317" s="27" t="s">
        <v>40</v>
      </c>
      <c r="C317" s="36" t="s">
        <v>37</v>
      </c>
      <c r="D317" s="36">
        <v>13</v>
      </c>
      <c r="E317" s="12"/>
      <c r="F317" s="12">
        <f t="shared" si="4"/>
        <v>0</v>
      </c>
      <c r="G317" s="13"/>
      <c r="H317" s="15"/>
    </row>
    <row r="318" spans="1:8" s="16" customFormat="1" ht="30" outlineLevel="1" x14ac:dyDescent="0.25">
      <c r="A318" s="26" t="s">
        <v>420</v>
      </c>
      <c r="B318" s="27" t="s">
        <v>46</v>
      </c>
      <c r="C318" s="36" t="s">
        <v>31</v>
      </c>
      <c r="D318" s="36">
        <v>35</v>
      </c>
      <c r="E318" s="12"/>
      <c r="F318" s="12">
        <f t="shared" si="4"/>
        <v>0</v>
      </c>
      <c r="G318" s="13"/>
      <c r="H318" s="15"/>
    </row>
    <row r="319" spans="1:8" s="16" customFormat="1" ht="45" outlineLevel="1" x14ac:dyDescent="0.25">
      <c r="A319" s="26" t="s">
        <v>421</v>
      </c>
      <c r="B319" s="35" t="s">
        <v>186</v>
      </c>
      <c r="C319" s="36" t="s">
        <v>31</v>
      </c>
      <c r="D319" s="36">
        <v>35</v>
      </c>
      <c r="E319" s="12"/>
      <c r="F319" s="12">
        <f t="shared" si="4"/>
        <v>0</v>
      </c>
      <c r="G319" s="13"/>
      <c r="H319" s="15"/>
    </row>
    <row r="320" spans="1:8" s="16" customFormat="1" ht="30" outlineLevel="1" x14ac:dyDescent="0.25">
      <c r="A320" s="30" t="s">
        <v>422</v>
      </c>
      <c r="B320" s="41" t="s">
        <v>423</v>
      </c>
      <c r="C320" s="34"/>
      <c r="D320" s="34"/>
      <c r="E320" s="42"/>
      <c r="F320" s="42"/>
      <c r="G320" s="43"/>
      <c r="H320" s="15"/>
    </row>
    <row r="321" spans="1:8" s="16" customFormat="1" outlineLevel="1" x14ac:dyDescent="0.25">
      <c r="A321" s="26" t="s">
        <v>424</v>
      </c>
      <c r="B321" s="46" t="s">
        <v>425</v>
      </c>
      <c r="C321" s="36" t="s">
        <v>37</v>
      </c>
      <c r="D321" s="36">
        <v>76</v>
      </c>
      <c r="E321" s="12"/>
      <c r="F321" s="12">
        <f t="shared" si="4"/>
        <v>0</v>
      </c>
      <c r="G321" s="70" t="s">
        <v>504</v>
      </c>
      <c r="H321" s="15"/>
    </row>
    <row r="322" spans="1:8" s="16" customFormat="1" outlineLevel="1" x14ac:dyDescent="0.25">
      <c r="A322" s="26" t="s">
        <v>426</v>
      </c>
      <c r="B322" s="46" t="s">
        <v>427</v>
      </c>
      <c r="C322" s="36" t="s">
        <v>31</v>
      </c>
      <c r="D322" s="36">
        <v>42</v>
      </c>
      <c r="E322" s="12"/>
      <c r="F322" s="12">
        <f t="shared" si="4"/>
        <v>0</v>
      </c>
      <c r="G322" s="13"/>
      <c r="H322" s="15"/>
    </row>
    <row r="323" spans="1:8" s="16" customFormat="1" outlineLevel="1" x14ac:dyDescent="0.25">
      <c r="A323" s="26" t="s">
        <v>428</v>
      </c>
      <c r="B323" s="46" t="s">
        <v>427</v>
      </c>
      <c r="C323" s="36" t="s">
        <v>31</v>
      </c>
      <c r="D323" s="36">
        <v>92</v>
      </c>
      <c r="E323" s="12"/>
      <c r="F323" s="12">
        <f t="shared" si="4"/>
        <v>0</v>
      </c>
      <c r="G323" s="13"/>
      <c r="H323" s="15"/>
    </row>
    <row r="324" spans="1:8" s="16" customFormat="1" outlineLevel="1" x14ac:dyDescent="0.25">
      <c r="A324" s="26" t="s">
        <v>429</v>
      </c>
      <c r="B324" s="46" t="s">
        <v>430</v>
      </c>
      <c r="C324" s="36" t="s">
        <v>31</v>
      </c>
      <c r="D324" s="36">
        <v>30</v>
      </c>
      <c r="E324" s="12"/>
      <c r="F324" s="12">
        <f t="shared" si="4"/>
        <v>0</v>
      </c>
      <c r="G324" s="13"/>
      <c r="H324" s="15"/>
    </row>
    <row r="325" spans="1:8" s="16" customFormat="1" ht="30" outlineLevel="1" x14ac:dyDescent="0.25">
      <c r="A325" s="26" t="s">
        <v>431</v>
      </c>
      <c r="B325" s="46" t="s">
        <v>432</v>
      </c>
      <c r="C325" s="36" t="s">
        <v>37</v>
      </c>
      <c r="D325" s="36">
        <v>76</v>
      </c>
      <c r="E325" s="12"/>
      <c r="F325" s="12">
        <f t="shared" si="4"/>
        <v>0</v>
      </c>
      <c r="G325" s="13"/>
      <c r="H325" s="15"/>
    </row>
    <row r="326" spans="1:8" s="16" customFormat="1" ht="30" outlineLevel="1" x14ac:dyDescent="0.25">
      <c r="A326" s="26" t="s">
        <v>433</v>
      </c>
      <c r="B326" s="46" t="s">
        <v>434</v>
      </c>
      <c r="C326" s="36" t="s">
        <v>37</v>
      </c>
      <c r="D326" s="36">
        <v>76</v>
      </c>
      <c r="E326" s="12"/>
      <c r="F326" s="12">
        <f t="shared" si="4"/>
        <v>0</v>
      </c>
      <c r="G326" s="13"/>
      <c r="H326" s="15"/>
    </row>
    <row r="327" spans="1:8" s="16" customFormat="1" outlineLevel="1" x14ac:dyDescent="0.25">
      <c r="A327" s="26" t="s">
        <v>435</v>
      </c>
      <c r="B327" s="46" t="s">
        <v>436</v>
      </c>
      <c r="C327" s="36" t="s">
        <v>37</v>
      </c>
      <c r="D327" s="36">
        <v>570</v>
      </c>
      <c r="E327" s="12"/>
      <c r="F327" s="12">
        <f t="shared" si="4"/>
        <v>0</v>
      </c>
      <c r="G327" s="13"/>
      <c r="H327" s="15"/>
    </row>
    <row r="328" spans="1:8" s="16" customFormat="1" outlineLevel="1" x14ac:dyDescent="0.25">
      <c r="A328" s="26" t="s">
        <v>437</v>
      </c>
      <c r="B328" s="46" t="s">
        <v>438</v>
      </c>
      <c r="C328" s="36" t="s">
        <v>37</v>
      </c>
      <c r="D328" s="36">
        <v>570</v>
      </c>
      <c r="E328" s="12"/>
      <c r="F328" s="12">
        <f t="shared" si="4"/>
        <v>0</v>
      </c>
      <c r="G328" s="13"/>
      <c r="H328" s="15"/>
    </row>
    <row r="329" spans="1:8" s="16" customFormat="1" outlineLevel="1" x14ac:dyDescent="0.25">
      <c r="A329" s="26" t="s">
        <v>439</v>
      </c>
      <c r="B329" s="46" t="s">
        <v>440</v>
      </c>
      <c r="C329" s="36" t="s">
        <v>37</v>
      </c>
      <c r="D329" s="36">
        <v>570</v>
      </c>
      <c r="E329" s="12"/>
      <c r="F329" s="12">
        <f t="shared" si="4"/>
        <v>0</v>
      </c>
      <c r="G329" s="13"/>
      <c r="H329" s="15"/>
    </row>
    <row r="330" spans="1:8" s="16" customFormat="1" outlineLevel="1" x14ac:dyDescent="0.25">
      <c r="A330" s="26" t="s">
        <v>441</v>
      </c>
      <c r="B330" s="46" t="s">
        <v>442</v>
      </c>
      <c r="C330" s="36" t="s">
        <v>37</v>
      </c>
      <c r="D330" s="36">
        <v>152</v>
      </c>
      <c r="E330" s="12"/>
      <c r="F330" s="12">
        <f t="shared" si="4"/>
        <v>0</v>
      </c>
      <c r="G330" s="13"/>
      <c r="H330" s="15"/>
    </row>
    <row r="331" spans="1:8" s="16" customFormat="1" outlineLevel="1" x14ac:dyDescent="0.25">
      <c r="A331" s="26" t="s">
        <v>443</v>
      </c>
      <c r="B331" s="46" t="s">
        <v>444</v>
      </c>
      <c r="C331" s="36" t="s">
        <v>37</v>
      </c>
      <c r="D331" s="36">
        <v>76</v>
      </c>
      <c r="E331" s="12"/>
      <c r="F331" s="12">
        <f t="shared" si="4"/>
        <v>0</v>
      </c>
      <c r="G331" s="13"/>
      <c r="H331" s="15"/>
    </row>
    <row r="332" spans="1:8" x14ac:dyDescent="0.25">
      <c r="A332" s="48" t="s">
        <v>10</v>
      </c>
      <c r="B332" s="48"/>
      <c r="C332" s="48"/>
      <c r="D332" s="48"/>
      <c r="E332" s="48"/>
      <c r="F332" s="12">
        <f>SUM(F11:F331)</f>
        <v>0</v>
      </c>
      <c r="G332" s="14"/>
      <c r="H332" s="4"/>
    </row>
    <row r="333" spans="1:8" x14ac:dyDescent="0.25">
      <c r="A333" s="49" t="s">
        <v>11</v>
      </c>
      <c r="B333" s="49"/>
      <c r="C333" s="49"/>
      <c r="D333" s="49"/>
      <c r="E333" s="49"/>
      <c r="F333" s="12">
        <f>F332*0.2</f>
        <v>0</v>
      </c>
      <c r="G333" s="20" t="s">
        <v>17</v>
      </c>
      <c r="H333" s="4"/>
    </row>
    <row r="334" spans="1:8" x14ac:dyDescent="0.25">
      <c r="A334" s="49" t="s">
        <v>12</v>
      </c>
      <c r="B334" s="49"/>
      <c r="C334" s="49"/>
      <c r="D334" s="49"/>
      <c r="E334" s="49" t="s">
        <v>9</v>
      </c>
      <c r="F334" s="12">
        <f>F333+F332</f>
        <v>0</v>
      </c>
      <c r="G334" s="11"/>
      <c r="H334" s="4"/>
    </row>
    <row r="335" spans="1:8" x14ac:dyDescent="0.25">
      <c r="A335" s="18"/>
      <c r="B335" s="18"/>
      <c r="C335" s="18"/>
      <c r="D335" s="18"/>
      <c r="E335" s="18"/>
      <c r="F335" s="19"/>
      <c r="G335" s="15"/>
      <c r="H335" s="4"/>
    </row>
    <row r="336" spans="1:8" x14ac:dyDescent="0.25">
      <c r="A336" s="18"/>
      <c r="B336" s="21" t="s">
        <v>18</v>
      </c>
      <c r="C336" s="18"/>
      <c r="D336" s="18"/>
      <c r="E336" s="18"/>
      <c r="F336" s="19"/>
      <c r="G336" s="15"/>
      <c r="H336" s="4"/>
    </row>
    <row r="337" spans="1:8" x14ac:dyDescent="0.25">
      <c r="A337" s="4"/>
      <c r="B337" s="4" t="s">
        <v>15</v>
      </c>
      <c r="C337" s="4"/>
      <c r="D337" s="4"/>
      <c r="E337" s="4"/>
      <c r="F337" s="4"/>
      <c r="G337" s="4"/>
      <c r="H337" s="4"/>
    </row>
    <row r="338" spans="1:8" x14ac:dyDescent="0.25">
      <c r="A338" s="4"/>
      <c r="B338" s="4" t="s">
        <v>16</v>
      </c>
      <c r="C338" s="4"/>
      <c r="D338" s="4"/>
      <c r="E338" s="4"/>
      <c r="F338" s="4"/>
      <c r="G338" s="4"/>
      <c r="H338" s="4"/>
    </row>
    <row r="339" spans="1:8" x14ac:dyDescent="0.25">
      <c r="A339" s="4"/>
      <c r="B339" s="4"/>
      <c r="C339" s="4"/>
      <c r="D339" s="4"/>
      <c r="E339" s="4"/>
      <c r="F339" s="4"/>
      <c r="G339" s="4"/>
      <c r="H339" s="4"/>
    </row>
    <row r="340" spans="1:8" ht="105" customHeight="1" x14ac:dyDescent="0.25">
      <c r="A340" s="4"/>
      <c r="B340" s="10" t="s">
        <v>6</v>
      </c>
      <c r="C340" s="4"/>
      <c r="D340" s="4"/>
      <c r="E340" s="4"/>
      <c r="F340" s="47" t="s">
        <v>8</v>
      </c>
      <c r="G340" s="47"/>
      <c r="H340" s="5"/>
    </row>
    <row r="341" spans="1:8" x14ac:dyDescent="0.25">
      <c r="A341" s="4"/>
      <c r="B341" s="4"/>
      <c r="C341" s="4"/>
      <c r="D341" s="4"/>
      <c r="E341" s="4"/>
      <c r="F341" s="4"/>
      <c r="G341" s="4"/>
      <c r="H341" s="4"/>
    </row>
    <row r="342" spans="1:8" ht="102.75" customHeight="1" x14ac:dyDescent="0.25">
      <c r="B342" s="1"/>
      <c r="F342" s="2"/>
    </row>
  </sheetData>
  <mergeCells count="9">
    <mergeCell ref="F340:G340"/>
    <mergeCell ref="A332:E332"/>
    <mergeCell ref="A333:E333"/>
    <mergeCell ref="A334:E334"/>
    <mergeCell ref="A1:G1"/>
    <mergeCell ref="A2:G2"/>
    <mergeCell ref="A4:G4"/>
    <mergeCell ref="A3:G3"/>
    <mergeCell ref="A8:D8"/>
  </mergeCells>
  <pageMargins left="0.39370078740157483" right="0.39370078740157483" top="0.78740157480314965" bottom="0.39370078740157483" header="0.31496062992125984" footer="0.31496062992125984"/>
  <pageSetup paperSize="9" scale="4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1681-0ACA-41E1-9456-F4A3C795DC1A}">
  <dimension ref="A1:G339"/>
  <sheetViews>
    <sheetView topLeftCell="A5" workbookViewId="0">
      <selection activeCell="G10" sqref="G10"/>
    </sheetView>
  </sheetViews>
  <sheetFormatPr defaultRowHeight="15" x14ac:dyDescent="0.25"/>
  <cols>
    <col min="2" max="2" width="63.85546875" customWidth="1"/>
    <col min="3" max="3" width="7.5703125" bestFit="1" customWidth="1"/>
    <col min="4" max="4" width="19.7109375" customWidth="1"/>
    <col min="5" max="5" width="14.85546875" customWidth="1"/>
    <col min="6" max="6" width="18.7109375" customWidth="1"/>
    <col min="7" max="7" width="71.28515625" customWidth="1"/>
  </cols>
  <sheetData>
    <row r="1" spans="1:7" x14ac:dyDescent="0.25">
      <c r="A1" t="s">
        <v>445</v>
      </c>
    </row>
    <row r="2" spans="1:7" x14ac:dyDescent="0.25">
      <c r="A2" s="50" t="s">
        <v>3</v>
      </c>
      <c r="B2" s="50"/>
      <c r="C2" s="50"/>
      <c r="D2" s="50"/>
      <c r="E2" s="50"/>
      <c r="F2" s="50"/>
      <c r="G2" s="50"/>
    </row>
    <row r="3" spans="1:7" x14ac:dyDescent="0.25">
      <c r="A3" s="51" t="s">
        <v>5</v>
      </c>
      <c r="B3" s="51"/>
      <c r="C3" s="51"/>
      <c r="D3" s="51"/>
      <c r="E3" s="51"/>
      <c r="F3" s="51"/>
      <c r="G3" s="51"/>
    </row>
    <row r="4" spans="1:7" x14ac:dyDescent="0.25">
      <c r="A4" s="51" t="s">
        <v>20</v>
      </c>
      <c r="B4" s="51"/>
      <c r="C4" s="51"/>
      <c r="D4" s="51"/>
      <c r="E4" s="51"/>
      <c r="F4" s="51"/>
      <c r="G4" s="51"/>
    </row>
    <row r="5" spans="1:7" x14ac:dyDescent="0.25">
      <c r="A5" s="52" t="s">
        <v>19</v>
      </c>
      <c r="B5" s="53"/>
      <c r="C5" s="53"/>
      <c r="D5" s="53"/>
      <c r="E5" s="53"/>
      <c r="F5" s="53"/>
      <c r="G5" s="53"/>
    </row>
    <row r="6" spans="1:7" x14ac:dyDescent="0.25">
      <c r="A6" s="22"/>
      <c r="B6" s="22"/>
      <c r="C6" s="22"/>
      <c r="D6" s="22"/>
      <c r="E6" s="22"/>
      <c r="F6" s="22"/>
      <c r="G6" s="22"/>
    </row>
    <row r="7" spans="1:7" ht="59.25" x14ac:dyDescent="0.25">
      <c r="A7" s="7" t="s">
        <v>1</v>
      </c>
      <c r="B7" s="8" t="s">
        <v>4</v>
      </c>
      <c r="C7" s="7" t="s">
        <v>0</v>
      </c>
      <c r="D7" s="59" t="s">
        <v>7</v>
      </c>
      <c r="E7" s="9" t="s">
        <v>14</v>
      </c>
      <c r="F7" s="9" t="s">
        <v>13</v>
      </c>
      <c r="G7" s="9" t="s">
        <v>2</v>
      </c>
    </row>
    <row r="8" spans="1:7" x14ac:dyDescent="0.25">
      <c r="A8" s="7">
        <v>1</v>
      </c>
      <c r="B8" s="7">
        <v>2</v>
      </c>
      <c r="C8" s="7">
        <v>3</v>
      </c>
      <c r="D8" s="60">
        <v>4</v>
      </c>
      <c r="E8" s="67">
        <v>5</v>
      </c>
      <c r="F8" s="67">
        <v>6</v>
      </c>
      <c r="G8" s="67">
        <v>7</v>
      </c>
    </row>
    <row r="9" spans="1:7" ht="15.75" x14ac:dyDescent="0.25">
      <c r="A9" s="23">
        <v>1</v>
      </c>
      <c r="B9" s="24" t="s">
        <v>22</v>
      </c>
      <c r="C9" s="25"/>
      <c r="D9" s="61"/>
      <c r="E9" s="68"/>
      <c r="F9" s="68"/>
      <c r="G9" s="68"/>
    </row>
    <row r="10" spans="1:7" x14ac:dyDescent="0.25">
      <c r="A10" s="26" t="s">
        <v>23</v>
      </c>
      <c r="B10" s="27" t="s">
        <v>446</v>
      </c>
      <c r="C10" s="28" t="s">
        <v>25</v>
      </c>
      <c r="D10" s="62" t="s">
        <v>26</v>
      </c>
      <c r="E10" s="68"/>
      <c r="F10" s="69">
        <f>E10*D10</f>
        <v>0</v>
      </c>
    </row>
    <row r="11" spans="1:7" ht="30" customHeight="1" x14ac:dyDescent="0.25">
      <c r="A11" s="26" t="s">
        <v>27</v>
      </c>
      <c r="B11" s="27" t="s">
        <v>28</v>
      </c>
      <c r="C11" s="28" t="s">
        <v>25</v>
      </c>
      <c r="D11" s="62" t="s">
        <v>26</v>
      </c>
      <c r="E11" s="68"/>
      <c r="F11" s="69">
        <f t="shared" ref="F11:F74" si="0">E11*D11</f>
        <v>0</v>
      </c>
      <c r="G11" s="68"/>
    </row>
    <row r="12" spans="1:7" x14ac:dyDescent="0.25">
      <c r="A12" s="26" t="s">
        <v>29</v>
      </c>
      <c r="B12" s="27" t="s">
        <v>447</v>
      </c>
      <c r="C12" s="28" t="s">
        <v>31</v>
      </c>
      <c r="D12" s="62" t="s">
        <v>32</v>
      </c>
      <c r="E12" s="68"/>
      <c r="F12" s="69">
        <f t="shared" si="0"/>
        <v>0</v>
      </c>
      <c r="G12" s="68"/>
    </row>
    <row r="13" spans="1:7" x14ac:dyDescent="0.25">
      <c r="A13" s="26" t="s">
        <v>33</v>
      </c>
      <c r="B13" s="27" t="s">
        <v>448</v>
      </c>
      <c r="C13" s="28" t="s">
        <v>31</v>
      </c>
      <c r="D13" s="62" t="s">
        <v>32</v>
      </c>
      <c r="E13" s="68"/>
      <c r="F13" s="69">
        <f t="shared" si="0"/>
        <v>0</v>
      </c>
      <c r="G13" s="68"/>
    </row>
    <row r="14" spans="1:7" ht="30" x14ac:dyDescent="0.25">
      <c r="A14" s="26" t="s">
        <v>35</v>
      </c>
      <c r="B14" s="27" t="s">
        <v>36</v>
      </c>
      <c r="C14" s="28" t="s">
        <v>37</v>
      </c>
      <c r="D14" s="62" t="s">
        <v>38</v>
      </c>
      <c r="E14" s="68"/>
      <c r="F14" s="69">
        <f t="shared" si="0"/>
        <v>0</v>
      </c>
      <c r="G14" s="68"/>
    </row>
    <row r="15" spans="1:7" ht="30" x14ac:dyDescent="0.25">
      <c r="A15" s="26" t="s">
        <v>39</v>
      </c>
      <c r="B15" s="27" t="s">
        <v>40</v>
      </c>
      <c r="C15" s="28" t="s">
        <v>37</v>
      </c>
      <c r="D15" s="62" t="s">
        <v>38</v>
      </c>
      <c r="E15" s="68"/>
      <c r="F15" s="69">
        <f t="shared" si="0"/>
        <v>0</v>
      </c>
      <c r="G15" s="68"/>
    </row>
    <row r="16" spans="1:7" x14ac:dyDescent="0.25">
      <c r="A16" s="26" t="s">
        <v>41</v>
      </c>
      <c r="B16" s="27" t="s">
        <v>449</v>
      </c>
      <c r="C16" s="28" t="s">
        <v>43</v>
      </c>
      <c r="D16" s="62" t="s">
        <v>44</v>
      </c>
      <c r="E16" s="68"/>
      <c r="F16" s="69">
        <f t="shared" si="0"/>
        <v>0</v>
      </c>
      <c r="G16" s="68"/>
    </row>
    <row r="17" spans="1:7" x14ac:dyDescent="0.25">
      <c r="A17" s="26" t="s">
        <v>45</v>
      </c>
      <c r="B17" s="27" t="s">
        <v>450</v>
      </c>
      <c r="C17" s="28" t="s">
        <v>31</v>
      </c>
      <c r="D17" s="62" t="s">
        <v>32</v>
      </c>
      <c r="E17" s="68"/>
      <c r="F17" s="69">
        <f t="shared" si="0"/>
        <v>0</v>
      </c>
      <c r="G17" s="68"/>
    </row>
    <row r="18" spans="1:7" ht="45" x14ac:dyDescent="0.25">
      <c r="A18" s="26" t="s">
        <v>47</v>
      </c>
      <c r="B18" s="27" t="s">
        <v>451</v>
      </c>
      <c r="C18" s="28" t="s">
        <v>31</v>
      </c>
      <c r="D18" s="62" t="s">
        <v>32</v>
      </c>
      <c r="E18" s="68"/>
      <c r="F18" s="69">
        <f t="shared" si="0"/>
        <v>0</v>
      </c>
      <c r="G18" s="68"/>
    </row>
    <row r="19" spans="1:7" ht="120" x14ac:dyDescent="0.25">
      <c r="A19" s="26" t="s">
        <v>49</v>
      </c>
      <c r="B19" s="27" t="s">
        <v>452</v>
      </c>
      <c r="C19" s="29" t="s">
        <v>25</v>
      </c>
      <c r="D19" s="63">
        <v>1</v>
      </c>
      <c r="E19" s="68"/>
      <c r="F19" s="69">
        <f t="shared" si="0"/>
        <v>0</v>
      </c>
      <c r="G19" s="68"/>
    </row>
    <row r="20" spans="1:7" x14ac:dyDescent="0.25">
      <c r="A20" s="30" t="s">
        <v>51</v>
      </c>
      <c r="B20" s="31" t="s">
        <v>52</v>
      </c>
      <c r="C20" s="32"/>
      <c r="D20" s="64"/>
      <c r="E20" s="68"/>
      <c r="F20" s="69">
        <f t="shared" si="0"/>
        <v>0</v>
      </c>
      <c r="G20" s="68"/>
    </row>
    <row r="21" spans="1:7" ht="30" x14ac:dyDescent="0.25">
      <c r="A21" s="26" t="s">
        <v>53</v>
      </c>
      <c r="B21" s="27" t="s">
        <v>453</v>
      </c>
      <c r="C21" s="28" t="s">
        <v>25</v>
      </c>
      <c r="D21" s="62" t="s">
        <v>26</v>
      </c>
      <c r="E21" s="68"/>
      <c r="F21" s="69">
        <f t="shared" si="0"/>
        <v>0</v>
      </c>
      <c r="G21" s="68"/>
    </row>
    <row r="22" spans="1:7" ht="30" x14ac:dyDescent="0.25">
      <c r="A22" s="26" t="s">
        <v>55</v>
      </c>
      <c r="B22" s="27" t="s">
        <v>28</v>
      </c>
      <c r="C22" s="28" t="s">
        <v>25</v>
      </c>
      <c r="D22" s="62" t="s">
        <v>26</v>
      </c>
      <c r="E22" s="68"/>
      <c r="F22" s="69">
        <f t="shared" si="0"/>
        <v>0</v>
      </c>
      <c r="G22" s="68"/>
    </row>
    <row r="23" spans="1:7" x14ac:dyDescent="0.25">
      <c r="A23" s="26" t="s">
        <v>56</v>
      </c>
      <c r="B23" s="27" t="s">
        <v>447</v>
      </c>
      <c r="C23" s="28" t="s">
        <v>31</v>
      </c>
      <c r="D23" s="62" t="s">
        <v>57</v>
      </c>
      <c r="E23" s="68"/>
      <c r="F23" s="69">
        <f t="shared" si="0"/>
        <v>0</v>
      </c>
      <c r="G23" s="68"/>
    </row>
    <row r="24" spans="1:7" ht="15.75" x14ac:dyDescent="0.25">
      <c r="A24" s="26" t="s">
        <v>58</v>
      </c>
      <c r="B24" s="27" t="s">
        <v>454</v>
      </c>
      <c r="C24" s="28" t="s">
        <v>31</v>
      </c>
      <c r="D24" s="63">
        <v>10</v>
      </c>
      <c r="E24" s="68"/>
      <c r="F24" s="69">
        <f t="shared" si="0"/>
        <v>0</v>
      </c>
      <c r="G24" s="68"/>
    </row>
    <row r="25" spans="1:7" ht="30" x14ac:dyDescent="0.25">
      <c r="A25" s="26" t="s">
        <v>60</v>
      </c>
      <c r="B25" s="27" t="s">
        <v>36</v>
      </c>
      <c r="C25" s="28" t="s">
        <v>37</v>
      </c>
      <c r="D25" s="62" t="s">
        <v>61</v>
      </c>
      <c r="E25" s="68"/>
      <c r="F25" s="69">
        <f t="shared" si="0"/>
        <v>0</v>
      </c>
      <c r="G25" s="68"/>
    </row>
    <row r="26" spans="1:7" ht="30" x14ac:dyDescent="0.25">
      <c r="A26" s="26" t="s">
        <v>62</v>
      </c>
      <c r="B26" s="27" t="s">
        <v>63</v>
      </c>
      <c r="C26" s="28" t="s">
        <v>37</v>
      </c>
      <c r="D26" s="62" t="s">
        <v>61</v>
      </c>
      <c r="E26" s="68"/>
      <c r="F26" s="69">
        <f t="shared" si="0"/>
        <v>0</v>
      </c>
      <c r="G26" s="68"/>
    </row>
    <row r="27" spans="1:7" x14ac:dyDescent="0.25">
      <c r="A27" s="26" t="s">
        <v>64</v>
      </c>
      <c r="B27" s="27" t="s">
        <v>449</v>
      </c>
      <c r="C27" s="28" t="s">
        <v>43</v>
      </c>
      <c r="D27" s="62" t="s">
        <v>44</v>
      </c>
      <c r="E27" s="68"/>
      <c r="F27" s="69">
        <f t="shared" si="0"/>
        <v>0</v>
      </c>
      <c r="G27" s="68"/>
    </row>
    <row r="28" spans="1:7" x14ac:dyDescent="0.25">
      <c r="A28" s="26" t="s">
        <v>65</v>
      </c>
      <c r="B28" s="27" t="s">
        <v>450</v>
      </c>
      <c r="C28" s="28" t="s">
        <v>31</v>
      </c>
      <c r="D28" s="62" t="s">
        <v>57</v>
      </c>
      <c r="E28" s="68"/>
      <c r="F28" s="69">
        <f t="shared" si="0"/>
        <v>0</v>
      </c>
      <c r="G28" s="68"/>
    </row>
    <row r="29" spans="1:7" ht="45" x14ac:dyDescent="0.25">
      <c r="A29" s="26" t="s">
        <v>66</v>
      </c>
      <c r="B29" s="27" t="s">
        <v>451</v>
      </c>
      <c r="C29" s="29" t="s">
        <v>31</v>
      </c>
      <c r="D29" s="63">
        <v>10</v>
      </c>
      <c r="E29" s="68"/>
      <c r="F29" s="69">
        <f t="shared" si="0"/>
        <v>0</v>
      </c>
      <c r="G29" s="68"/>
    </row>
    <row r="30" spans="1:7" x14ac:dyDescent="0.25">
      <c r="A30" s="30" t="s">
        <v>67</v>
      </c>
      <c r="B30" s="33" t="s">
        <v>68</v>
      </c>
      <c r="C30" s="34"/>
      <c r="D30" s="65"/>
      <c r="E30" s="68"/>
      <c r="F30" s="69">
        <f t="shared" si="0"/>
        <v>0</v>
      </c>
      <c r="G30" s="68"/>
    </row>
    <row r="31" spans="1:7" ht="30" x14ac:dyDescent="0.25">
      <c r="A31" s="26" t="s">
        <v>69</v>
      </c>
      <c r="B31" s="55" t="s">
        <v>455</v>
      </c>
      <c r="C31" s="28" t="s">
        <v>25</v>
      </c>
      <c r="D31" s="62" t="s">
        <v>26</v>
      </c>
      <c r="E31" s="68"/>
      <c r="F31" s="69">
        <f t="shared" si="0"/>
        <v>0</v>
      </c>
      <c r="G31" s="68"/>
    </row>
    <row r="32" spans="1:7" ht="30" x14ac:dyDescent="0.25">
      <c r="A32" s="26" t="s">
        <v>71</v>
      </c>
      <c r="B32" s="55" t="s">
        <v>72</v>
      </c>
      <c r="C32" s="28" t="s">
        <v>25</v>
      </c>
      <c r="D32" s="58">
        <v>1</v>
      </c>
      <c r="E32" s="68"/>
      <c r="F32" s="69">
        <f t="shared" si="0"/>
        <v>0</v>
      </c>
      <c r="G32" s="68"/>
    </row>
    <row r="33" spans="1:7" x14ac:dyDescent="0.25">
      <c r="A33" s="26" t="s">
        <v>73</v>
      </c>
      <c r="B33" s="27" t="s">
        <v>447</v>
      </c>
      <c r="C33" s="28" t="s">
        <v>31</v>
      </c>
      <c r="D33" s="58">
        <v>10</v>
      </c>
      <c r="E33" s="68"/>
      <c r="F33" s="69">
        <f t="shared" si="0"/>
        <v>0</v>
      </c>
      <c r="G33" s="68"/>
    </row>
    <row r="34" spans="1:7" x14ac:dyDescent="0.25">
      <c r="A34" s="26" t="s">
        <v>74</v>
      </c>
      <c r="B34" s="27" t="s">
        <v>456</v>
      </c>
      <c r="C34" s="28" t="s">
        <v>31</v>
      </c>
      <c r="D34" s="58">
        <v>10</v>
      </c>
      <c r="E34" s="68"/>
      <c r="F34" s="69">
        <f t="shared" si="0"/>
        <v>0</v>
      </c>
      <c r="G34" s="68"/>
    </row>
    <row r="35" spans="1:7" ht="30" x14ac:dyDescent="0.25">
      <c r="A35" s="26" t="s">
        <v>75</v>
      </c>
      <c r="B35" s="27" t="s">
        <v>36</v>
      </c>
      <c r="C35" s="28" t="s">
        <v>37</v>
      </c>
      <c r="D35" s="63">
        <v>5</v>
      </c>
      <c r="E35" s="68"/>
      <c r="F35" s="69">
        <f t="shared" si="0"/>
        <v>0</v>
      </c>
      <c r="G35" s="68"/>
    </row>
    <row r="36" spans="1:7" ht="30" x14ac:dyDescent="0.25">
      <c r="A36" s="26" t="s">
        <v>76</v>
      </c>
      <c r="B36" s="27" t="s">
        <v>40</v>
      </c>
      <c r="C36" s="28" t="s">
        <v>37</v>
      </c>
      <c r="D36" s="58">
        <v>5</v>
      </c>
      <c r="E36" s="68"/>
      <c r="F36" s="69">
        <f t="shared" si="0"/>
        <v>0</v>
      </c>
      <c r="G36" s="68"/>
    </row>
    <row r="37" spans="1:7" x14ac:dyDescent="0.25">
      <c r="A37" s="26" t="s">
        <v>77</v>
      </c>
      <c r="B37" s="27" t="s">
        <v>457</v>
      </c>
      <c r="C37" s="28" t="s">
        <v>43</v>
      </c>
      <c r="D37" s="62" t="s">
        <v>44</v>
      </c>
      <c r="E37" s="68"/>
      <c r="F37" s="69">
        <f t="shared" si="0"/>
        <v>0</v>
      </c>
      <c r="G37" s="68"/>
    </row>
    <row r="38" spans="1:7" x14ac:dyDescent="0.25">
      <c r="A38" s="26" t="s">
        <v>78</v>
      </c>
      <c r="B38" s="27" t="s">
        <v>450</v>
      </c>
      <c r="C38" s="28" t="s">
        <v>31</v>
      </c>
      <c r="D38" s="62" t="s">
        <v>57</v>
      </c>
      <c r="E38" s="68"/>
      <c r="F38" s="69">
        <f t="shared" si="0"/>
        <v>0</v>
      </c>
      <c r="G38" s="68"/>
    </row>
    <row r="39" spans="1:7" ht="45" x14ac:dyDescent="0.25">
      <c r="A39" s="26" t="s">
        <v>79</v>
      </c>
      <c r="B39" s="27" t="s">
        <v>451</v>
      </c>
      <c r="C39" s="29" t="s">
        <v>31</v>
      </c>
      <c r="D39" s="63">
        <v>10</v>
      </c>
      <c r="E39" s="68"/>
      <c r="F39" s="69">
        <f t="shared" si="0"/>
        <v>0</v>
      </c>
      <c r="G39" s="68"/>
    </row>
    <row r="40" spans="1:7" x14ac:dyDescent="0.25">
      <c r="A40" s="30" t="s">
        <v>80</v>
      </c>
      <c r="B40" s="33" t="s">
        <v>81</v>
      </c>
      <c r="C40" s="34"/>
      <c r="D40" s="65"/>
      <c r="E40" s="68"/>
      <c r="F40" s="69">
        <f t="shared" si="0"/>
        <v>0</v>
      </c>
      <c r="G40" s="68"/>
    </row>
    <row r="41" spans="1:7" ht="30" x14ac:dyDescent="0.25">
      <c r="A41" s="26" t="s">
        <v>82</v>
      </c>
      <c r="B41" s="27" t="s">
        <v>458</v>
      </c>
      <c r="C41" s="28" t="s">
        <v>25</v>
      </c>
      <c r="D41" s="62" t="s">
        <v>26</v>
      </c>
      <c r="E41" s="68"/>
      <c r="F41" s="69">
        <f t="shared" si="0"/>
        <v>0</v>
      </c>
      <c r="G41" s="68"/>
    </row>
    <row r="42" spans="1:7" ht="30" x14ac:dyDescent="0.25">
      <c r="A42" s="26" t="s">
        <v>84</v>
      </c>
      <c r="B42" s="55" t="s">
        <v>28</v>
      </c>
      <c r="C42" s="28" t="s">
        <v>25</v>
      </c>
      <c r="D42" s="58">
        <v>1</v>
      </c>
      <c r="E42" s="68"/>
      <c r="F42" s="69">
        <f t="shared" si="0"/>
        <v>0</v>
      </c>
      <c r="G42" s="68"/>
    </row>
    <row r="43" spans="1:7" x14ac:dyDescent="0.25">
      <c r="A43" s="26" t="s">
        <v>85</v>
      </c>
      <c r="B43" s="27" t="s">
        <v>447</v>
      </c>
      <c r="C43" s="28" t="s">
        <v>31</v>
      </c>
      <c r="D43" s="58">
        <v>10</v>
      </c>
      <c r="E43" s="68"/>
      <c r="F43" s="69">
        <f t="shared" si="0"/>
        <v>0</v>
      </c>
      <c r="G43" s="68"/>
    </row>
    <row r="44" spans="1:7" x14ac:dyDescent="0.25">
      <c r="A44" s="26" t="s">
        <v>87</v>
      </c>
      <c r="B44" s="27" t="s">
        <v>459</v>
      </c>
      <c r="C44" s="28" t="s">
        <v>31</v>
      </c>
      <c r="D44" s="58">
        <v>10</v>
      </c>
      <c r="E44" s="68"/>
      <c r="F44" s="69">
        <f t="shared" si="0"/>
        <v>0</v>
      </c>
      <c r="G44" s="68"/>
    </row>
    <row r="45" spans="1:7" ht="30" x14ac:dyDescent="0.25">
      <c r="A45" s="26" t="s">
        <v>89</v>
      </c>
      <c r="B45" s="27" t="s">
        <v>36</v>
      </c>
      <c r="C45" s="28" t="s">
        <v>37</v>
      </c>
      <c r="D45" s="62" t="s">
        <v>61</v>
      </c>
      <c r="E45" s="68"/>
      <c r="F45" s="69">
        <f t="shared" si="0"/>
        <v>0</v>
      </c>
      <c r="G45" s="68"/>
    </row>
    <row r="46" spans="1:7" ht="30" x14ac:dyDescent="0.25">
      <c r="A46" s="26" t="s">
        <v>90</v>
      </c>
      <c r="B46" s="27" t="s">
        <v>63</v>
      </c>
      <c r="C46" s="28" t="s">
        <v>37</v>
      </c>
      <c r="D46" s="62" t="s">
        <v>61</v>
      </c>
      <c r="E46" s="68"/>
      <c r="F46" s="69">
        <f t="shared" si="0"/>
        <v>0</v>
      </c>
      <c r="G46" s="68"/>
    </row>
    <row r="47" spans="1:7" x14ac:dyDescent="0.25">
      <c r="A47" s="26" t="s">
        <v>91</v>
      </c>
      <c r="B47" s="27" t="s">
        <v>449</v>
      </c>
      <c r="C47" s="28" t="s">
        <v>43</v>
      </c>
      <c r="D47" s="62" t="s">
        <v>44</v>
      </c>
      <c r="E47" s="68"/>
      <c r="F47" s="69">
        <f t="shared" si="0"/>
        <v>0</v>
      </c>
      <c r="G47" s="68"/>
    </row>
    <row r="48" spans="1:7" x14ac:dyDescent="0.25">
      <c r="A48" s="26" t="s">
        <v>92</v>
      </c>
      <c r="B48" s="27" t="s">
        <v>450</v>
      </c>
      <c r="C48" s="28" t="s">
        <v>31</v>
      </c>
      <c r="D48" s="62" t="s">
        <v>57</v>
      </c>
      <c r="E48" s="68"/>
      <c r="F48" s="69">
        <f t="shared" si="0"/>
        <v>0</v>
      </c>
      <c r="G48" s="68"/>
    </row>
    <row r="49" spans="1:7" ht="45" x14ac:dyDescent="0.25">
      <c r="A49" s="26" t="s">
        <v>93</v>
      </c>
      <c r="B49" s="27" t="s">
        <v>460</v>
      </c>
      <c r="C49" s="29" t="s">
        <v>31</v>
      </c>
      <c r="D49" s="63">
        <v>10</v>
      </c>
      <c r="E49" s="68"/>
      <c r="F49" s="69">
        <f t="shared" si="0"/>
        <v>0</v>
      </c>
      <c r="G49" s="68"/>
    </row>
    <row r="50" spans="1:7" ht="45" x14ac:dyDescent="0.25">
      <c r="A50" s="26" t="s">
        <v>95</v>
      </c>
      <c r="B50" s="55" t="s">
        <v>96</v>
      </c>
      <c r="C50" s="56" t="s">
        <v>37</v>
      </c>
      <c r="D50" s="58">
        <v>1</v>
      </c>
      <c r="E50" s="68"/>
      <c r="F50" s="69">
        <f t="shared" si="0"/>
        <v>0</v>
      </c>
      <c r="G50" s="68"/>
    </row>
    <row r="51" spans="1:7" ht="135" x14ac:dyDescent="0.25">
      <c r="A51" s="26" t="s">
        <v>97</v>
      </c>
      <c r="B51" s="55" t="s">
        <v>461</v>
      </c>
      <c r="C51" s="29" t="s">
        <v>25</v>
      </c>
      <c r="D51" s="63">
        <v>1</v>
      </c>
      <c r="E51" s="68"/>
      <c r="F51" s="69">
        <f t="shared" si="0"/>
        <v>0</v>
      </c>
      <c r="G51" s="68"/>
    </row>
    <row r="52" spans="1:7" x14ac:dyDescent="0.25">
      <c r="A52" s="30" t="s">
        <v>61</v>
      </c>
      <c r="B52" s="33" t="s">
        <v>99</v>
      </c>
      <c r="C52" s="34"/>
      <c r="D52" s="65"/>
      <c r="E52" s="68"/>
      <c r="F52" s="69">
        <f t="shared" si="0"/>
        <v>0</v>
      </c>
      <c r="G52" s="68"/>
    </row>
    <row r="53" spans="1:7" ht="30" x14ac:dyDescent="0.25">
      <c r="A53" s="26" t="s">
        <v>100</v>
      </c>
      <c r="B53" s="55" t="s">
        <v>462</v>
      </c>
      <c r="C53" s="28" t="s">
        <v>25</v>
      </c>
      <c r="D53" s="62" t="s">
        <v>26</v>
      </c>
      <c r="E53" s="68"/>
      <c r="F53" s="69">
        <f t="shared" si="0"/>
        <v>0</v>
      </c>
      <c r="G53" s="68"/>
    </row>
    <row r="54" spans="1:7" ht="30" x14ac:dyDescent="0.25">
      <c r="A54" s="26" t="s">
        <v>102</v>
      </c>
      <c r="B54" s="55" t="s">
        <v>28</v>
      </c>
      <c r="C54" s="28" t="s">
        <v>25</v>
      </c>
      <c r="D54" s="58">
        <v>1</v>
      </c>
      <c r="E54" s="68"/>
      <c r="F54" s="69">
        <f t="shared" si="0"/>
        <v>0</v>
      </c>
      <c r="G54" s="68"/>
    </row>
    <row r="55" spans="1:7" x14ac:dyDescent="0.25">
      <c r="A55" s="26" t="s">
        <v>103</v>
      </c>
      <c r="B55" s="27" t="s">
        <v>447</v>
      </c>
      <c r="C55" s="28" t="s">
        <v>31</v>
      </c>
      <c r="D55" s="58">
        <v>10</v>
      </c>
      <c r="E55" s="68"/>
      <c r="F55" s="69">
        <f t="shared" si="0"/>
        <v>0</v>
      </c>
      <c r="G55" s="68"/>
    </row>
    <row r="56" spans="1:7" x14ac:dyDescent="0.25">
      <c r="A56" s="26" t="s">
        <v>104</v>
      </c>
      <c r="B56" s="27" t="s">
        <v>448</v>
      </c>
      <c r="C56" s="28" t="s">
        <v>31</v>
      </c>
      <c r="D56" s="58">
        <v>10</v>
      </c>
      <c r="E56" s="68"/>
      <c r="F56" s="69">
        <f t="shared" si="0"/>
        <v>0</v>
      </c>
      <c r="G56" s="68"/>
    </row>
    <row r="57" spans="1:7" ht="30" x14ac:dyDescent="0.25">
      <c r="A57" s="26" t="s">
        <v>105</v>
      </c>
      <c r="B57" s="27" t="s">
        <v>36</v>
      </c>
      <c r="C57" s="28" t="s">
        <v>37</v>
      </c>
      <c r="D57" s="63">
        <v>5</v>
      </c>
      <c r="E57" s="68"/>
      <c r="F57" s="69">
        <f t="shared" si="0"/>
        <v>0</v>
      </c>
      <c r="G57" s="68"/>
    </row>
    <row r="58" spans="1:7" ht="30" x14ac:dyDescent="0.25">
      <c r="A58" s="26" t="s">
        <v>106</v>
      </c>
      <c r="B58" s="27" t="s">
        <v>40</v>
      </c>
      <c r="C58" s="28" t="s">
        <v>37</v>
      </c>
      <c r="D58" s="58">
        <v>5</v>
      </c>
      <c r="E58" s="68"/>
      <c r="F58" s="69">
        <f t="shared" si="0"/>
        <v>0</v>
      </c>
      <c r="G58" s="68"/>
    </row>
    <row r="59" spans="1:7" x14ac:dyDescent="0.25">
      <c r="A59" s="26" t="s">
        <v>107</v>
      </c>
      <c r="B59" s="27" t="s">
        <v>449</v>
      </c>
      <c r="C59" s="28" t="s">
        <v>43</v>
      </c>
      <c r="D59" s="62" t="s">
        <v>44</v>
      </c>
      <c r="E59" s="68"/>
      <c r="F59" s="69">
        <f t="shared" si="0"/>
        <v>0</v>
      </c>
      <c r="G59" s="68"/>
    </row>
    <row r="60" spans="1:7" x14ac:dyDescent="0.25">
      <c r="A60" s="26" t="s">
        <v>108</v>
      </c>
      <c r="B60" s="27" t="s">
        <v>450</v>
      </c>
      <c r="C60" s="28" t="s">
        <v>31</v>
      </c>
      <c r="D60" s="62" t="s">
        <v>57</v>
      </c>
      <c r="E60" s="68"/>
      <c r="F60" s="69">
        <f t="shared" si="0"/>
        <v>0</v>
      </c>
      <c r="G60" s="68"/>
    </row>
    <row r="61" spans="1:7" ht="45" x14ac:dyDescent="0.25">
      <c r="A61" s="26" t="s">
        <v>109</v>
      </c>
      <c r="B61" s="27" t="s">
        <v>451</v>
      </c>
      <c r="C61" s="29" t="s">
        <v>31</v>
      </c>
      <c r="D61" s="63">
        <v>10</v>
      </c>
      <c r="E61" s="68"/>
      <c r="F61" s="69">
        <f t="shared" si="0"/>
        <v>0</v>
      </c>
      <c r="G61" s="68"/>
    </row>
    <row r="62" spans="1:7" ht="120" x14ac:dyDescent="0.25">
      <c r="A62" s="26" t="s">
        <v>110</v>
      </c>
      <c r="B62" s="27" t="s">
        <v>463</v>
      </c>
      <c r="C62" s="29" t="s">
        <v>25</v>
      </c>
      <c r="D62" s="63">
        <v>1</v>
      </c>
      <c r="E62" s="68"/>
      <c r="F62" s="69">
        <f t="shared" si="0"/>
        <v>0</v>
      </c>
      <c r="G62" s="68"/>
    </row>
    <row r="63" spans="1:7" ht="15.75" x14ac:dyDescent="0.25">
      <c r="A63" s="37" t="s">
        <v>112</v>
      </c>
      <c r="B63" s="24" t="s">
        <v>113</v>
      </c>
      <c r="C63" s="38"/>
      <c r="D63" s="66"/>
      <c r="E63" s="68"/>
      <c r="F63" s="69">
        <f t="shared" si="0"/>
        <v>0</v>
      </c>
      <c r="G63" s="68"/>
    </row>
    <row r="64" spans="1:7" ht="30" x14ac:dyDescent="0.25">
      <c r="A64" s="26" t="s">
        <v>114</v>
      </c>
      <c r="B64" s="55" t="s">
        <v>455</v>
      </c>
      <c r="C64" s="28" t="s">
        <v>25</v>
      </c>
      <c r="D64" s="62" t="s">
        <v>26</v>
      </c>
      <c r="E64" s="68"/>
      <c r="F64" s="69">
        <f t="shared" si="0"/>
        <v>0</v>
      </c>
      <c r="G64" s="68"/>
    </row>
    <row r="65" spans="1:7" ht="30" x14ac:dyDescent="0.25">
      <c r="A65" s="26" t="s">
        <v>116</v>
      </c>
      <c r="B65" s="55" t="s">
        <v>72</v>
      </c>
      <c r="C65" s="28" t="s">
        <v>25</v>
      </c>
      <c r="D65" s="58">
        <v>1</v>
      </c>
      <c r="E65" s="68"/>
      <c r="F65" s="69">
        <f t="shared" si="0"/>
        <v>0</v>
      </c>
      <c r="G65" s="68"/>
    </row>
    <row r="66" spans="1:7" x14ac:dyDescent="0.25">
      <c r="A66" s="26" t="s">
        <v>117</v>
      </c>
      <c r="B66" s="27" t="s">
        <v>447</v>
      </c>
      <c r="C66" s="28" t="s">
        <v>31</v>
      </c>
      <c r="D66" s="58">
        <v>12</v>
      </c>
      <c r="E66" s="68"/>
      <c r="F66" s="69">
        <f t="shared" si="0"/>
        <v>0</v>
      </c>
      <c r="G66" s="68"/>
    </row>
    <row r="67" spans="1:7" x14ac:dyDescent="0.25">
      <c r="A67" s="26" t="s">
        <v>118</v>
      </c>
      <c r="B67" s="27" t="s">
        <v>448</v>
      </c>
      <c r="C67" s="28" t="s">
        <v>31</v>
      </c>
      <c r="D67" s="58">
        <v>12</v>
      </c>
      <c r="E67" s="68"/>
      <c r="F67" s="69">
        <f t="shared" si="0"/>
        <v>0</v>
      </c>
      <c r="G67" s="68"/>
    </row>
    <row r="68" spans="1:7" ht="30" x14ac:dyDescent="0.25">
      <c r="A68" s="26" t="s">
        <v>119</v>
      </c>
      <c r="B68" s="27" t="s">
        <v>36</v>
      </c>
      <c r="C68" s="28" t="s">
        <v>37</v>
      </c>
      <c r="D68" s="58">
        <v>6</v>
      </c>
      <c r="E68" s="68"/>
      <c r="F68" s="69">
        <f t="shared" si="0"/>
        <v>0</v>
      </c>
      <c r="G68" s="68"/>
    </row>
    <row r="69" spans="1:7" ht="30" x14ac:dyDescent="0.25">
      <c r="A69" s="26" t="s">
        <v>120</v>
      </c>
      <c r="B69" s="27" t="s">
        <v>40</v>
      </c>
      <c r="C69" s="28" t="s">
        <v>37</v>
      </c>
      <c r="D69" s="58">
        <v>6</v>
      </c>
      <c r="E69" s="68"/>
      <c r="F69" s="69">
        <f t="shared" si="0"/>
        <v>0</v>
      </c>
      <c r="G69" s="68"/>
    </row>
    <row r="70" spans="1:7" x14ac:dyDescent="0.25">
      <c r="A70" s="26" t="s">
        <v>121</v>
      </c>
      <c r="B70" s="27" t="s">
        <v>449</v>
      </c>
      <c r="C70" s="28" t="s">
        <v>43</v>
      </c>
      <c r="D70" s="62" t="s">
        <v>44</v>
      </c>
      <c r="E70" s="68"/>
      <c r="F70" s="69">
        <f t="shared" si="0"/>
        <v>0</v>
      </c>
      <c r="G70" s="68"/>
    </row>
    <row r="71" spans="1:7" x14ac:dyDescent="0.25">
      <c r="A71" s="26" t="s">
        <v>122</v>
      </c>
      <c r="B71" s="27" t="s">
        <v>450</v>
      </c>
      <c r="C71" s="28" t="s">
        <v>31</v>
      </c>
      <c r="D71" s="62" t="s">
        <v>123</v>
      </c>
      <c r="E71" s="68"/>
      <c r="F71" s="69">
        <f t="shared" si="0"/>
        <v>0</v>
      </c>
      <c r="G71" s="68"/>
    </row>
    <row r="72" spans="1:7" ht="45" x14ac:dyDescent="0.25">
      <c r="A72" s="26" t="s">
        <v>124</v>
      </c>
      <c r="B72" s="27" t="s">
        <v>451</v>
      </c>
      <c r="C72" s="29" t="s">
        <v>31</v>
      </c>
      <c r="D72" s="63">
        <v>12</v>
      </c>
      <c r="E72" s="68"/>
      <c r="F72" s="69">
        <f t="shared" si="0"/>
        <v>0</v>
      </c>
      <c r="G72" s="68"/>
    </row>
    <row r="73" spans="1:7" ht="105" x14ac:dyDescent="0.25">
      <c r="A73" s="26" t="s">
        <v>125</v>
      </c>
      <c r="B73" s="27" t="s">
        <v>464</v>
      </c>
      <c r="C73" s="29" t="s">
        <v>25</v>
      </c>
      <c r="D73" s="63">
        <v>1</v>
      </c>
      <c r="E73" s="68"/>
      <c r="F73" s="69">
        <f t="shared" si="0"/>
        <v>0</v>
      </c>
      <c r="G73" s="68"/>
    </row>
    <row r="74" spans="1:7" x14ac:dyDescent="0.25">
      <c r="A74" s="30" t="s">
        <v>38</v>
      </c>
      <c r="B74" s="33" t="s">
        <v>127</v>
      </c>
      <c r="C74" s="34"/>
      <c r="D74" s="65"/>
      <c r="E74" s="68"/>
      <c r="F74" s="69">
        <f t="shared" si="0"/>
        <v>0</v>
      </c>
      <c r="G74" s="68"/>
    </row>
    <row r="75" spans="1:7" ht="30" x14ac:dyDescent="0.25">
      <c r="A75" s="26" t="s">
        <v>128</v>
      </c>
      <c r="B75" s="55" t="s">
        <v>455</v>
      </c>
      <c r="C75" s="28" t="s">
        <v>25</v>
      </c>
      <c r="D75" s="62" t="s">
        <v>26</v>
      </c>
      <c r="E75" s="68"/>
      <c r="F75" s="69">
        <f t="shared" ref="F75:F138" si="1">E75*D75</f>
        <v>0</v>
      </c>
      <c r="G75" s="68"/>
    </row>
    <row r="76" spans="1:7" ht="30" x14ac:dyDescent="0.25">
      <c r="A76" s="26" t="s">
        <v>130</v>
      </c>
      <c r="B76" s="55" t="s">
        <v>28</v>
      </c>
      <c r="C76" s="28" t="s">
        <v>25</v>
      </c>
      <c r="D76" s="58">
        <v>1</v>
      </c>
      <c r="E76" s="68"/>
      <c r="F76" s="69">
        <f t="shared" si="1"/>
        <v>0</v>
      </c>
      <c r="G76" s="68"/>
    </row>
    <row r="77" spans="1:7" x14ac:dyDescent="0.25">
      <c r="A77" s="26" t="s">
        <v>131</v>
      </c>
      <c r="B77" s="27" t="s">
        <v>447</v>
      </c>
      <c r="C77" s="28" t="s">
        <v>31</v>
      </c>
      <c r="D77" s="58">
        <v>12</v>
      </c>
      <c r="E77" s="68"/>
      <c r="F77" s="69">
        <f t="shared" si="1"/>
        <v>0</v>
      </c>
      <c r="G77" s="68"/>
    </row>
    <row r="78" spans="1:7" x14ac:dyDescent="0.25">
      <c r="A78" s="26" t="s">
        <v>132</v>
      </c>
      <c r="B78" s="27" t="s">
        <v>448</v>
      </c>
      <c r="C78" s="28" t="s">
        <v>31</v>
      </c>
      <c r="D78" s="58">
        <v>12</v>
      </c>
      <c r="E78" s="68"/>
      <c r="F78" s="69">
        <f t="shared" si="1"/>
        <v>0</v>
      </c>
      <c r="G78" s="68"/>
    </row>
    <row r="79" spans="1:7" ht="30" x14ac:dyDescent="0.25">
      <c r="A79" s="26" t="s">
        <v>133</v>
      </c>
      <c r="B79" s="27" t="s">
        <v>36</v>
      </c>
      <c r="C79" s="28" t="s">
        <v>37</v>
      </c>
      <c r="D79" s="58">
        <v>6</v>
      </c>
      <c r="E79" s="68"/>
      <c r="F79" s="69">
        <f t="shared" si="1"/>
        <v>0</v>
      </c>
      <c r="G79" s="68"/>
    </row>
    <row r="80" spans="1:7" ht="30" x14ac:dyDescent="0.25">
      <c r="A80" s="26" t="s">
        <v>134</v>
      </c>
      <c r="B80" s="27" t="s">
        <v>40</v>
      </c>
      <c r="C80" s="28" t="s">
        <v>37</v>
      </c>
      <c r="D80" s="58">
        <v>6</v>
      </c>
      <c r="E80" s="68"/>
      <c r="F80" s="69">
        <f t="shared" si="1"/>
        <v>0</v>
      </c>
      <c r="G80" s="68"/>
    </row>
    <row r="81" spans="1:7" x14ac:dyDescent="0.25">
      <c r="A81" s="26" t="s">
        <v>135</v>
      </c>
      <c r="B81" s="27" t="s">
        <v>449</v>
      </c>
      <c r="C81" s="28" t="s">
        <v>43</v>
      </c>
      <c r="D81" s="62" t="s">
        <v>44</v>
      </c>
      <c r="E81" s="68"/>
      <c r="F81" s="69">
        <f t="shared" si="1"/>
        <v>0</v>
      </c>
      <c r="G81" s="68"/>
    </row>
    <row r="82" spans="1:7" x14ac:dyDescent="0.25">
      <c r="A82" s="26" t="s">
        <v>136</v>
      </c>
      <c r="B82" s="27" t="s">
        <v>450</v>
      </c>
      <c r="C82" s="28" t="s">
        <v>31</v>
      </c>
      <c r="D82" s="62" t="s">
        <v>123</v>
      </c>
      <c r="E82" s="68"/>
      <c r="F82" s="69">
        <f t="shared" si="1"/>
        <v>0</v>
      </c>
      <c r="G82" s="68"/>
    </row>
    <row r="83" spans="1:7" ht="45" x14ac:dyDescent="0.25">
      <c r="A83" s="26" t="s">
        <v>137</v>
      </c>
      <c r="B83" s="27" t="s">
        <v>451</v>
      </c>
      <c r="C83" s="29" t="s">
        <v>31</v>
      </c>
      <c r="D83" s="63">
        <v>12</v>
      </c>
      <c r="E83" s="68"/>
      <c r="F83" s="69">
        <f t="shared" si="1"/>
        <v>0</v>
      </c>
      <c r="G83" s="68"/>
    </row>
    <row r="84" spans="1:7" ht="120" x14ac:dyDescent="0.25">
      <c r="A84" s="26" t="s">
        <v>138</v>
      </c>
      <c r="B84" s="27" t="s">
        <v>465</v>
      </c>
      <c r="C84" s="29" t="s">
        <v>25</v>
      </c>
      <c r="D84" s="63">
        <v>1</v>
      </c>
      <c r="E84" s="68"/>
      <c r="F84" s="69">
        <f t="shared" si="1"/>
        <v>0</v>
      </c>
      <c r="G84" s="68"/>
    </row>
    <row r="85" spans="1:7" x14ac:dyDescent="0.25">
      <c r="A85" s="30" t="s">
        <v>140</v>
      </c>
      <c r="B85" s="33" t="s">
        <v>141</v>
      </c>
      <c r="C85" s="34"/>
      <c r="D85" s="65"/>
      <c r="E85" s="68"/>
      <c r="F85" s="69">
        <f t="shared" si="1"/>
        <v>0</v>
      </c>
      <c r="G85" s="68"/>
    </row>
    <row r="86" spans="1:7" ht="30" x14ac:dyDescent="0.25">
      <c r="A86" s="26" t="s">
        <v>142</v>
      </c>
      <c r="B86" s="55" t="s">
        <v>462</v>
      </c>
      <c r="C86" s="28" t="s">
        <v>25</v>
      </c>
      <c r="D86" s="62" t="s">
        <v>26</v>
      </c>
      <c r="E86" s="68"/>
      <c r="F86" s="69">
        <f t="shared" si="1"/>
        <v>0</v>
      </c>
      <c r="G86" s="68"/>
    </row>
    <row r="87" spans="1:7" ht="30" x14ac:dyDescent="0.25">
      <c r="A87" s="26" t="s">
        <v>144</v>
      </c>
      <c r="B87" s="55" t="s">
        <v>28</v>
      </c>
      <c r="C87" s="28" t="s">
        <v>25</v>
      </c>
      <c r="D87" s="58">
        <v>1</v>
      </c>
      <c r="E87" s="68"/>
      <c r="F87" s="69">
        <f t="shared" si="1"/>
        <v>0</v>
      </c>
      <c r="G87" s="68"/>
    </row>
    <row r="88" spans="1:7" x14ac:dyDescent="0.25">
      <c r="A88" s="26" t="s">
        <v>145</v>
      </c>
      <c r="B88" s="27" t="s">
        <v>447</v>
      </c>
      <c r="C88" s="28" t="s">
        <v>31</v>
      </c>
      <c r="D88" s="58">
        <v>12</v>
      </c>
      <c r="E88" s="68"/>
      <c r="F88" s="69">
        <f t="shared" si="1"/>
        <v>0</v>
      </c>
      <c r="G88" s="68"/>
    </row>
    <row r="89" spans="1:7" x14ac:dyDescent="0.25">
      <c r="A89" s="26" t="s">
        <v>146</v>
      </c>
      <c r="B89" s="27" t="s">
        <v>448</v>
      </c>
      <c r="C89" s="28" t="s">
        <v>31</v>
      </c>
      <c r="D89" s="58">
        <v>12</v>
      </c>
      <c r="E89" s="68"/>
      <c r="F89" s="69">
        <f t="shared" si="1"/>
        <v>0</v>
      </c>
      <c r="G89" s="68"/>
    </row>
    <row r="90" spans="1:7" ht="30" x14ac:dyDescent="0.25">
      <c r="A90" s="26" t="s">
        <v>147</v>
      </c>
      <c r="B90" s="27" t="s">
        <v>36</v>
      </c>
      <c r="C90" s="28" t="s">
        <v>37</v>
      </c>
      <c r="D90" s="58">
        <v>6</v>
      </c>
      <c r="E90" s="68"/>
      <c r="F90" s="69">
        <f t="shared" si="1"/>
        <v>0</v>
      </c>
      <c r="G90" s="68"/>
    </row>
    <row r="91" spans="1:7" ht="30" x14ac:dyDescent="0.25">
      <c r="A91" s="26" t="s">
        <v>148</v>
      </c>
      <c r="B91" s="27" t="s">
        <v>40</v>
      </c>
      <c r="C91" s="28" t="s">
        <v>37</v>
      </c>
      <c r="D91" s="58">
        <v>6</v>
      </c>
      <c r="E91" s="68"/>
      <c r="F91" s="69">
        <f t="shared" si="1"/>
        <v>0</v>
      </c>
      <c r="G91" s="68"/>
    </row>
    <row r="92" spans="1:7" x14ac:dyDescent="0.25">
      <c r="A92" s="26" t="s">
        <v>149</v>
      </c>
      <c r="B92" s="27" t="s">
        <v>449</v>
      </c>
      <c r="C92" s="28" t="s">
        <v>43</v>
      </c>
      <c r="D92" s="62" t="s">
        <v>44</v>
      </c>
      <c r="E92" s="68"/>
      <c r="F92" s="69">
        <f t="shared" si="1"/>
        <v>0</v>
      </c>
      <c r="G92" s="68"/>
    </row>
    <row r="93" spans="1:7" x14ac:dyDescent="0.25">
      <c r="A93" s="26" t="s">
        <v>150</v>
      </c>
      <c r="B93" s="27" t="s">
        <v>450</v>
      </c>
      <c r="C93" s="28" t="s">
        <v>31</v>
      </c>
      <c r="D93" s="62" t="s">
        <v>123</v>
      </c>
      <c r="E93" s="68"/>
      <c r="F93" s="69">
        <f t="shared" si="1"/>
        <v>0</v>
      </c>
      <c r="G93" s="68"/>
    </row>
    <row r="94" spans="1:7" ht="45" x14ac:dyDescent="0.25">
      <c r="A94" s="26" t="s">
        <v>151</v>
      </c>
      <c r="B94" s="27" t="s">
        <v>451</v>
      </c>
      <c r="C94" s="29" t="s">
        <v>31</v>
      </c>
      <c r="D94" s="63">
        <v>12</v>
      </c>
      <c r="E94" s="68"/>
      <c r="F94" s="69">
        <f t="shared" si="1"/>
        <v>0</v>
      </c>
      <c r="G94" s="68"/>
    </row>
    <row r="95" spans="1:7" ht="120" x14ac:dyDescent="0.25">
      <c r="A95" s="26" t="s">
        <v>152</v>
      </c>
      <c r="B95" s="27" t="s">
        <v>463</v>
      </c>
      <c r="C95" s="29" t="s">
        <v>25</v>
      </c>
      <c r="D95" s="63">
        <v>1</v>
      </c>
      <c r="E95" s="68"/>
      <c r="F95" s="69">
        <f t="shared" si="1"/>
        <v>0</v>
      </c>
      <c r="G95" s="68"/>
    </row>
    <row r="96" spans="1:7" x14ac:dyDescent="0.25">
      <c r="A96" s="30" t="s">
        <v>153</v>
      </c>
      <c r="B96" s="33" t="s">
        <v>154</v>
      </c>
      <c r="C96" s="34"/>
      <c r="D96" s="65"/>
      <c r="E96" s="68"/>
      <c r="F96" s="69">
        <f t="shared" si="1"/>
        <v>0</v>
      </c>
      <c r="G96" s="68"/>
    </row>
    <row r="97" spans="1:7" x14ac:dyDescent="0.25">
      <c r="A97" s="26" t="s">
        <v>155</v>
      </c>
      <c r="B97" s="55" t="s">
        <v>466</v>
      </c>
      <c r="C97" s="56" t="s">
        <v>37</v>
      </c>
      <c r="D97" s="58">
        <v>2</v>
      </c>
      <c r="E97" s="68"/>
      <c r="F97" s="69">
        <f t="shared" si="1"/>
        <v>0</v>
      </c>
      <c r="G97" s="68"/>
    </row>
    <row r="98" spans="1:7" x14ac:dyDescent="0.25">
      <c r="A98" s="26" t="s">
        <v>157</v>
      </c>
      <c r="B98" s="55" t="s">
        <v>467</v>
      </c>
      <c r="C98" s="56" t="s">
        <v>37</v>
      </c>
      <c r="D98" s="58">
        <v>2</v>
      </c>
      <c r="E98" s="68"/>
      <c r="F98" s="69">
        <f t="shared" si="1"/>
        <v>0</v>
      </c>
      <c r="G98" s="68"/>
    </row>
    <row r="99" spans="1:7" x14ac:dyDescent="0.25">
      <c r="A99" s="26" t="s">
        <v>159</v>
      </c>
      <c r="B99" s="55" t="s">
        <v>468</v>
      </c>
      <c r="C99" s="56" t="s">
        <v>37</v>
      </c>
      <c r="D99" s="58">
        <v>2</v>
      </c>
      <c r="E99" s="68"/>
      <c r="F99" s="69">
        <f t="shared" si="1"/>
        <v>0</v>
      </c>
      <c r="G99" s="68"/>
    </row>
    <row r="100" spans="1:7" ht="30" x14ac:dyDescent="0.25">
      <c r="A100" s="26" t="s">
        <v>161</v>
      </c>
      <c r="B100" s="55" t="s">
        <v>469</v>
      </c>
      <c r="C100" s="56" t="s">
        <v>37</v>
      </c>
      <c r="D100" s="58">
        <v>1</v>
      </c>
      <c r="E100" s="68"/>
      <c r="F100" s="69">
        <f t="shared" si="1"/>
        <v>0</v>
      </c>
      <c r="G100" s="68"/>
    </row>
    <row r="101" spans="1:7" ht="30" x14ac:dyDescent="0.25">
      <c r="A101" s="26" t="s">
        <v>163</v>
      </c>
      <c r="B101" s="55" t="s">
        <v>470</v>
      </c>
      <c r="C101" s="56" t="s">
        <v>37</v>
      </c>
      <c r="D101" s="58">
        <v>1</v>
      </c>
      <c r="E101" s="68"/>
      <c r="F101" s="69">
        <f t="shared" si="1"/>
        <v>0</v>
      </c>
      <c r="G101" s="68"/>
    </row>
    <row r="102" spans="1:7" x14ac:dyDescent="0.25">
      <c r="A102" s="26" t="s">
        <v>165</v>
      </c>
      <c r="B102" s="55" t="s">
        <v>471</v>
      </c>
      <c r="C102" s="56" t="s">
        <v>37</v>
      </c>
      <c r="D102" s="58">
        <v>1</v>
      </c>
      <c r="E102" s="68"/>
      <c r="F102" s="69">
        <f t="shared" si="1"/>
        <v>0</v>
      </c>
      <c r="G102" s="68"/>
    </row>
    <row r="103" spans="1:7" x14ac:dyDescent="0.25">
      <c r="A103" s="26" t="s">
        <v>167</v>
      </c>
      <c r="B103" s="55" t="s">
        <v>472</v>
      </c>
      <c r="C103" s="56" t="s">
        <v>37</v>
      </c>
      <c r="D103" s="58">
        <v>1</v>
      </c>
      <c r="E103" s="68"/>
      <c r="F103" s="69">
        <f t="shared" si="1"/>
        <v>0</v>
      </c>
      <c r="G103" s="68"/>
    </row>
    <row r="104" spans="1:7" ht="30" x14ac:dyDescent="0.25">
      <c r="A104" s="26" t="s">
        <v>169</v>
      </c>
      <c r="B104" s="55" t="s">
        <v>473</v>
      </c>
      <c r="C104" s="56" t="s">
        <v>37</v>
      </c>
      <c r="D104" s="58">
        <v>1</v>
      </c>
      <c r="E104" s="68"/>
      <c r="F104" s="69">
        <f t="shared" si="1"/>
        <v>0</v>
      </c>
      <c r="G104" s="68"/>
    </row>
    <row r="105" spans="1:7" ht="30" x14ac:dyDescent="0.25">
      <c r="A105" s="26" t="s">
        <v>171</v>
      </c>
      <c r="B105" s="55" t="s">
        <v>474</v>
      </c>
      <c r="C105" s="56" t="s">
        <v>37</v>
      </c>
      <c r="D105" s="58">
        <v>2</v>
      </c>
      <c r="E105" s="68"/>
      <c r="F105" s="69">
        <f t="shared" si="1"/>
        <v>0</v>
      </c>
      <c r="G105" s="68"/>
    </row>
    <row r="106" spans="1:7" x14ac:dyDescent="0.25">
      <c r="A106" s="26" t="s">
        <v>173</v>
      </c>
      <c r="B106" s="55" t="s">
        <v>475</v>
      </c>
      <c r="C106" s="56" t="s">
        <v>37</v>
      </c>
      <c r="D106" s="58">
        <v>2</v>
      </c>
      <c r="E106" s="68"/>
      <c r="F106" s="69">
        <f t="shared" si="1"/>
        <v>0</v>
      </c>
      <c r="G106" s="68"/>
    </row>
    <row r="107" spans="1:7" x14ac:dyDescent="0.25">
      <c r="A107" s="26" t="s">
        <v>175</v>
      </c>
      <c r="B107" s="27" t="s">
        <v>476</v>
      </c>
      <c r="C107" s="28" t="s">
        <v>31</v>
      </c>
      <c r="D107" s="58">
        <v>50</v>
      </c>
      <c r="E107" s="68"/>
      <c r="F107" s="69">
        <f t="shared" si="1"/>
        <v>0</v>
      </c>
      <c r="G107" s="68"/>
    </row>
    <row r="108" spans="1:7" x14ac:dyDescent="0.25">
      <c r="A108" s="26" t="s">
        <v>177</v>
      </c>
      <c r="B108" s="27" t="s">
        <v>448</v>
      </c>
      <c r="C108" s="28" t="s">
        <v>31</v>
      </c>
      <c r="D108" s="58">
        <v>50</v>
      </c>
      <c r="E108" s="68"/>
      <c r="F108" s="69">
        <f t="shared" si="1"/>
        <v>0</v>
      </c>
      <c r="G108" s="68"/>
    </row>
    <row r="109" spans="1:7" ht="30" x14ac:dyDescent="0.25">
      <c r="A109" s="26" t="s">
        <v>178</v>
      </c>
      <c r="B109" s="27" t="s">
        <v>36</v>
      </c>
      <c r="C109" s="56" t="s">
        <v>37</v>
      </c>
      <c r="D109" s="58">
        <v>25</v>
      </c>
      <c r="E109" s="68"/>
      <c r="F109" s="69">
        <f t="shared" si="1"/>
        <v>0</v>
      </c>
      <c r="G109" s="68"/>
    </row>
    <row r="110" spans="1:7" ht="30" x14ac:dyDescent="0.25">
      <c r="A110" s="26" t="s">
        <v>179</v>
      </c>
      <c r="B110" s="27" t="s">
        <v>40</v>
      </c>
      <c r="C110" s="56" t="s">
        <v>37</v>
      </c>
      <c r="D110" s="58">
        <v>25</v>
      </c>
      <c r="E110" s="68"/>
      <c r="F110" s="69">
        <f t="shared" si="1"/>
        <v>0</v>
      </c>
      <c r="G110" s="68"/>
    </row>
    <row r="111" spans="1:7" x14ac:dyDescent="0.25">
      <c r="A111" s="26" t="s">
        <v>180</v>
      </c>
      <c r="B111" s="55" t="s">
        <v>477</v>
      </c>
      <c r="C111" s="56" t="s">
        <v>31</v>
      </c>
      <c r="D111" s="58">
        <v>26</v>
      </c>
      <c r="E111" s="68"/>
      <c r="F111" s="69">
        <f t="shared" si="1"/>
        <v>0</v>
      </c>
      <c r="G111" s="68"/>
    </row>
    <row r="112" spans="1:7" x14ac:dyDescent="0.25">
      <c r="A112" s="26" t="s">
        <v>182</v>
      </c>
      <c r="B112" s="57" t="s">
        <v>478</v>
      </c>
      <c r="C112" s="56" t="s">
        <v>37</v>
      </c>
      <c r="D112" s="58">
        <v>2</v>
      </c>
      <c r="E112" s="68"/>
      <c r="F112" s="69">
        <f t="shared" si="1"/>
        <v>0</v>
      </c>
      <c r="G112" s="68"/>
    </row>
    <row r="113" spans="1:7" x14ac:dyDescent="0.25">
      <c r="A113" s="26" t="s">
        <v>184</v>
      </c>
      <c r="B113" s="27" t="s">
        <v>450</v>
      </c>
      <c r="C113" s="28" t="s">
        <v>31</v>
      </c>
      <c r="D113" s="58">
        <v>50</v>
      </c>
      <c r="E113" s="68"/>
      <c r="F113" s="69">
        <f t="shared" si="1"/>
        <v>0</v>
      </c>
      <c r="G113" s="68"/>
    </row>
    <row r="114" spans="1:7" ht="30" x14ac:dyDescent="0.25">
      <c r="A114" s="26" t="s">
        <v>185</v>
      </c>
      <c r="B114" s="55" t="s">
        <v>479</v>
      </c>
      <c r="C114" s="56" t="s">
        <v>31</v>
      </c>
      <c r="D114" s="58">
        <v>50</v>
      </c>
      <c r="E114" s="68"/>
      <c r="F114" s="69">
        <f t="shared" si="1"/>
        <v>0</v>
      </c>
      <c r="G114" s="68"/>
    </row>
    <row r="115" spans="1:7" x14ac:dyDescent="0.25">
      <c r="A115" s="30" t="s">
        <v>57</v>
      </c>
      <c r="B115" s="33" t="s">
        <v>187</v>
      </c>
      <c r="C115" s="34"/>
      <c r="D115" s="65"/>
      <c r="E115" s="68"/>
      <c r="F115" s="69">
        <f t="shared" si="1"/>
        <v>0</v>
      </c>
      <c r="G115" s="68"/>
    </row>
    <row r="116" spans="1:7" x14ac:dyDescent="0.25">
      <c r="A116" s="26" t="s">
        <v>188</v>
      </c>
      <c r="B116" s="55" t="s">
        <v>480</v>
      </c>
      <c r="C116" s="56" t="s">
        <v>37</v>
      </c>
      <c r="D116" s="58">
        <v>2</v>
      </c>
      <c r="E116" s="68"/>
      <c r="F116" s="69">
        <f t="shared" si="1"/>
        <v>0</v>
      </c>
      <c r="G116" s="68"/>
    </row>
    <row r="117" spans="1:7" x14ac:dyDescent="0.25">
      <c r="A117" s="26" t="s">
        <v>190</v>
      </c>
      <c r="B117" s="55" t="s">
        <v>481</v>
      </c>
      <c r="C117" s="56" t="s">
        <v>37</v>
      </c>
      <c r="D117" s="58">
        <v>2</v>
      </c>
      <c r="E117" s="68"/>
      <c r="F117" s="69">
        <f t="shared" si="1"/>
        <v>0</v>
      </c>
      <c r="G117" s="68"/>
    </row>
    <row r="118" spans="1:7" x14ac:dyDescent="0.25">
      <c r="A118" s="26" t="s">
        <v>192</v>
      </c>
      <c r="B118" s="55" t="s">
        <v>468</v>
      </c>
      <c r="C118" s="56" t="s">
        <v>37</v>
      </c>
      <c r="D118" s="58">
        <v>2</v>
      </c>
      <c r="E118" s="68"/>
      <c r="F118" s="69">
        <f t="shared" si="1"/>
        <v>0</v>
      </c>
      <c r="G118" s="68"/>
    </row>
    <row r="119" spans="1:7" ht="30" x14ac:dyDescent="0.25">
      <c r="A119" s="26" t="s">
        <v>194</v>
      </c>
      <c r="B119" s="55" t="s">
        <v>469</v>
      </c>
      <c r="C119" s="56" t="s">
        <v>37</v>
      </c>
      <c r="D119" s="58">
        <v>1</v>
      </c>
      <c r="E119" s="68"/>
      <c r="F119" s="69">
        <f t="shared" si="1"/>
        <v>0</v>
      </c>
      <c r="G119" s="68"/>
    </row>
    <row r="120" spans="1:7" x14ac:dyDescent="0.25">
      <c r="A120" s="26" t="s">
        <v>195</v>
      </c>
      <c r="B120" s="55" t="s">
        <v>470</v>
      </c>
      <c r="C120" s="56" t="s">
        <v>37</v>
      </c>
      <c r="D120" s="58">
        <v>1</v>
      </c>
      <c r="E120" s="68"/>
      <c r="F120" s="69">
        <f t="shared" si="1"/>
        <v>0</v>
      </c>
      <c r="G120" s="68"/>
    </row>
    <row r="121" spans="1:7" x14ac:dyDescent="0.25">
      <c r="A121" s="26" t="s">
        <v>196</v>
      </c>
      <c r="B121" s="55" t="s">
        <v>471</v>
      </c>
      <c r="C121" s="56" t="s">
        <v>37</v>
      </c>
      <c r="D121" s="58">
        <v>1</v>
      </c>
      <c r="E121" s="68"/>
      <c r="F121" s="69">
        <f t="shared" si="1"/>
        <v>0</v>
      </c>
      <c r="G121" s="68"/>
    </row>
    <row r="122" spans="1:7" x14ac:dyDescent="0.25">
      <c r="A122" s="26" t="s">
        <v>197</v>
      </c>
      <c r="B122" s="55" t="s">
        <v>472</v>
      </c>
      <c r="C122" s="56" t="s">
        <v>37</v>
      </c>
      <c r="D122" s="58">
        <v>1</v>
      </c>
      <c r="E122" s="68"/>
      <c r="F122" s="69">
        <f t="shared" si="1"/>
        <v>0</v>
      </c>
      <c r="G122" s="68"/>
    </row>
    <row r="123" spans="1:7" ht="30" x14ac:dyDescent="0.25">
      <c r="A123" s="26" t="s">
        <v>198</v>
      </c>
      <c r="B123" s="55" t="s">
        <v>473</v>
      </c>
      <c r="C123" s="56" t="s">
        <v>37</v>
      </c>
      <c r="D123" s="58">
        <v>1</v>
      </c>
      <c r="E123" s="68"/>
      <c r="F123" s="69">
        <f t="shared" si="1"/>
        <v>0</v>
      </c>
      <c r="G123" s="68"/>
    </row>
    <row r="124" spans="1:7" ht="30" x14ac:dyDescent="0.25">
      <c r="A124" s="26" t="s">
        <v>199</v>
      </c>
      <c r="B124" s="55" t="s">
        <v>474</v>
      </c>
      <c r="C124" s="56" t="s">
        <v>37</v>
      </c>
      <c r="D124" s="58">
        <v>2</v>
      </c>
      <c r="E124" s="68"/>
      <c r="F124" s="69">
        <f t="shared" si="1"/>
        <v>0</v>
      </c>
      <c r="G124" s="68"/>
    </row>
    <row r="125" spans="1:7" x14ac:dyDescent="0.25">
      <c r="A125" s="26" t="s">
        <v>200</v>
      </c>
      <c r="B125" s="55" t="s">
        <v>475</v>
      </c>
      <c r="C125" s="56" t="s">
        <v>37</v>
      </c>
      <c r="D125" s="58">
        <v>2</v>
      </c>
      <c r="E125" s="68"/>
      <c r="F125" s="69">
        <f t="shared" si="1"/>
        <v>0</v>
      </c>
      <c r="G125" s="68"/>
    </row>
    <row r="126" spans="1:7" x14ac:dyDescent="0.25">
      <c r="A126" s="26" t="s">
        <v>201</v>
      </c>
      <c r="B126" s="27" t="s">
        <v>476</v>
      </c>
      <c r="C126" s="28" t="s">
        <v>31</v>
      </c>
      <c r="D126" s="58">
        <v>40</v>
      </c>
      <c r="E126" s="68"/>
      <c r="F126" s="69">
        <f t="shared" si="1"/>
        <v>0</v>
      </c>
      <c r="G126" s="68"/>
    </row>
    <row r="127" spans="1:7" x14ac:dyDescent="0.25">
      <c r="A127" s="26" t="s">
        <v>202</v>
      </c>
      <c r="B127" s="27" t="s">
        <v>448</v>
      </c>
      <c r="C127" s="28" t="s">
        <v>31</v>
      </c>
      <c r="D127" s="58">
        <v>40</v>
      </c>
      <c r="E127" s="68"/>
      <c r="F127" s="69">
        <f t="shared" si="1"/>
        <v>0</v>
      </c>
      <c r="G127" s="68"/>
    </row>
    <row r="128" spans="1:7" ht="30" x14ac:dyDescent="0.25">
      <c r="A128" s="26" t="s">
        <v>203</v>
      </c>
      <c r="B128" s="27" t="s">
        <v>36</v>
      </c>
      <c r="C128" s="56" t="s">
        <v>37</v>
      </c>
      <c r="D128" s="58">
        <v>20</v>
      </c>
      <c r="E128" s="68"/>
      <c r="F128" s="69">
        <f t="shared" si="1"/>
        <v>0</v>
      </c>
      <c r="G128" s="68"/>
    </row>
    <row r="129" spans="1:7" ht="30" x14ac:dyDescent="0.25">
      <c r="A129" s="26" t="s">
        <v>204</v>
      </c>
      <c r="B129" s="27" t="s">
        <v>40</v>
      </c>
      <c r="C129" s="56" t="s">
        <v>37</v>
      </c>
      <c r="D129" s="58">
        <v>20</v>
      </c>
      <c r="E129" s="68"/>
      <c r="F129" s="69">
        <f t="shared" si="1"/>
        <v>0</v>
      </c>
      <c r="G129" s="68"/>
    </row>
    <row r="130" spans="1:7" x14ac:dyDescent="0.25">
      <c r="A130" s="26" t="s">
        <v>205</v>
      </c>
      <c r="B130" s="55" t="s">
        <v>477</v>
      </c>
      <c r="C130" s="56" t="s">
        <v>31</v>
      </c>
      <c r="D130" s="58">
        <v>15</v>
      </c>
      <c r="E130" s="68"/>
      <c r="F130" s="69">
        <f t="shared" si="1"/>
        <v>0</v>
      </c>
      <c r="G130" s="68"/>
    </row>
    <row r="131" spans="1:7" x14ac:dyDescent="0.25">
      <c r="A131" s="26" t="s">
        <v>206</v>
      </c>
      <c r="B131" s="57" t="s">
        <v>478</v>
      </c>
      <c r="C131" s="56" t="s">
        <v>37</v>
      </c>
      <c r="D131" s="58">
        <v>2</v>
      </c>
      <c r="E131" s="68"/>
      <c r="F131" s="69">
        <f t="shared" si="1"/>
        <v>0</v>
      </c>
      <c r="G131" s="68"/>
    </row>
    <row r="132" spans="1:7" x14ac:dyDescent="0.25">
      <c r="A132" s="26" t="s">
        <v>208</v>
      </c>
      <c r="B132" s="27" t="s">
        <v>450</v>
      </c>
      <c r="C132" s="28" t="s">
        <v>31</v>
      </c>
      <c r="D132" s="58">
        <v>40</v>
      </c>
      <c r="E132" s="68"/>
      <c r="F132" s="69">
        <f t="shared" si="1"/>
        <v>0</v>
      </c>
      <c r="G132" s="68"/>
    </row>
    <row r="133" spans="1:7" ht="45" x14ac:dyDescent="0.25">
      <c r="A133" s="26" t="s">
        <v>209</v>
      </c>
      <c r="B133" s="55" t="s">
        <v>479</v>
      </c>
      <c r="C133" s="56" t="s">
        <v>31</v>
      </c>
      <c r="D133" s="58">
        <v>40</v>
      </c>
      <c r="E133" s="68"/>
      <c r="F133" s="69">
        <f t="shared" si="1"/>
        <v>0</v>
      </c>
      <c r="G133" s="68"/>
    </row>
    <row r="134" spans="1:7" x14ac:dyDescent="0.25">
      <c r="A134" s="30" t="s">
        <v>210</v>
      </c>
      <c r="B134" s="33" t="s">
        <v>211</v>
      </c>
      <c r="C134" s="34"/>
      <c r="D134" s="65"/>
      <c r="E134" s="68"/>
      <c r="F134" s="69">
        <f t="shared" si="1"/>
        <v>0</v>
      </c>
      <c r="G134" s="68"/>
    </row>
    <row r="135" spans="1:7" ht="60" x14ac:dyDescent="0.25">
      <c r="A135" s="26" t="s">
        <v>212</v>
      </c>
      <c r="B135" s="55" t="s">
        <v>482</v>
      </c>
      <c r="C135" s="56" t="s">
        <v>37</v>
      </c>
      <c r="D135" s="58">
        <v>1</v>
      </c>
      <c r="E135" s="68"/>
      <c r="F135" s="69">
        <f t="shared" si="1"/>
        <v>0</v>
      </c>
      <c r="G135" s="68"/>
    </row>
    <row r="136" spans="1:7" x14ac:dyDescent="0.25">
      <c r="A136" s="26" t="s">
        <v>214</v>
      </c>
      <c r="B136" s="27" t="s">
        <v>448</v>
      </c>
      <c r="C136" s="28" t="s">
        <v>31</v>
      </c>
      <c r="D136" s="58">
        <v>24</v>
      </c>
      <c r="E136" s="68"/>
      <c r="F136" s="69">
        <f t="shared" si="1"/>
        <v>0</v>
      </c>
      <c r="G136" s="68"/>
    </row>
    <row r="137" spans="1:7" x14ac:dyDescent="0.25">
      <c r="A137" s="26" t="s">
        <v>215</v>
      </c>
      <c r="B137" s="27" t="s">
        <v>483</v>
      </c>
      <c r="C137" s="28" t="s">
        <v>31</v>
      </c>
      <c r="D137" s="58">
        <v>24</v>
      </c>
      <c r="E137" s="68"/>
      <c r="F137" s="69">
        <f t="shared" si="1"/>
        <v>0</v>
      </c>
      <c r="G137" s="68"/>
    </row>
    <row r="138" spans="1:7" ht="30" x14ac:dyDescent="0.25">
      <c r="A138" s="26" t="s">
        <v>217</v>
      </c>
      <c r="B138" s="27" t="s">
        <v>40</v>
      </c>
      <c r="C138" s="56" t="s">
        <v>37</v>
      </c>
      <c r="D138" s="58">
        <v>12</v>
      </c>
      <c r="E138" s="68"/>
      <c r="F138" s="69">
        <f t="shared" si="1"/>
        <v>0</v>
      </c>
      <c r="G138" s="68"/>
    </row>
    <row r="139" spans="1:7" ht="30" x14ac:dyDescent="0.25">
      <c r="A139" s="26" t="s">
        <v>218</v>
      </c>
      <c r="B139" s="27" t="s">
        <v>63</v>
      </c>
      <c r="C139" s="56" t="s">
        <v>37</v>
      </c>
      <c r="D139" s="58">
        <v>12</v>
      </c>
      <c r="E139" s="68"/>
      <c r="F139" s="69">
        <f t="shared" ref="F139:F202" si="2">E139*D139</f>
        <v>0</v>
      </c>
      <c r="G139" s="68"/>
    </row>
    <row r="140" spans="1:7" x14ac:dyDescent="0.25">
      <c r="A140" s="26" t="s">
        <v>219</v>
      </c>
      <c r="B140" s="55" t="s">
        <v>477</v>
      </c>
      <c r="C140" s="56" t="s">
        <v>31</v>
      </c>
      <c r="D140" s="58">
        <v>12</v>
      </c>
      <c r="E140" s="68"/>
      <c r="F140" s="69">
        <f t="shared" si="2"/>
        <v>0</v>
      </c>
      <c r="G140" s="68"/>
    </row>
    <row r="141" spans="1:7" x14ac:dyDescent="0.25">
      <c r="A141" s="26" t="s">
        <v>220</v>
      </c>
      <c r="B141" s="27" t="s">
        <v>450</v>
      </c>
      <c r="C141" s="56" t="s">
        <v>31</v>
      </c>
      <c r="D141" s="58">
        <v>24</v>
      </c>
      <c r="E141" s="68"/>
      <c r="F141" s="69">
        <f t="shared" si="2"/>
        <v>0</v>
      </c>
      <c r="G141" s="68"/>
    </row>
    <row r="142" spans="1:7" ht="45" x14ac:dyDescent="0.25">
      <c r="A142" s="26" t="s">
        <v>221</v>
      </c>
      <c r="B142" s="55" t="s">
        <v>484</v>
      </c>
      <c r="C142" s="56" t="s">
        <v>31</v>
      </c>
      <c r="D142" s="58">
        <v>24</v>
      </c>
      <c r="E142" s="68"/>
      <c r="F142" s="69">
        <f t="shared" si="2"/>
        <v>0</v>
      </c>
      <c r="G142" s="68"/>
    </row>
    <row r="143" spans="1:7" x14ac:dyDescent="0.25">
      <c r="A143" s="30" t="s">
        <v>123</v>
      </c>
      <c r="B143" s="33" t="s">
        <v>223</v>
      </c>
      <c r="C143" s="34"/>
      <c r="D143" s="65"/>
      <c r="E143" s="68"/>
      <c r="F143" s="69">
        <f t="shared" si="2"/>
        <v>0</v>
      </c>
      <c r="G143" s="68"/>
    </row>
    <row r="144" spans="1:7" ht="30" x14ac:dyDescent="0.25">
      <c r="A144" s="26" t="s">
        <v>224</v>
      </c>
      <c r="B144" s="55" t="s">
        <v>485</v>
      </c>
      <c r="C144" s="56" t="s">
        <v>37</v>
      </c>
      <c r="D144" s="58">
        <v>2</v>
      </c>
      <c r="E144" s="68"/>
      <c r="F144" s="69">
        <f t="shared" si="2"/>
        <v>0</v>
      </c>
      <c r="G144" s="68"/>
    </row>
    <row r="145" spans="1:7" ht="30" x14ac:dyDescent="0.25">
      <c r="A145" s="26" t="s">
        <v>226</v>
      </c>
      <c r="B145" s="55" t="s">
        <v>486</v>
      </c>
      <c r="C145" s="56" t="s">
        <v>37</v>
      </c>
      <c r="D145" s="58">
        <v>2</v>
      </c>
      <c r="E145" s="68"/>
      <c r="F145" s="69">
        <f t="shared" si="2"/>
        <v>0</v>
      </c>
      <c r="G145" s="68"/>
    </row>
    <row r="146" spans="1:7" ht="30" x14ac:dyDescent="0.25">
      <c r="A146" s="26" t="s">
        <v>228</v>
      </c>
      <c r="B146" s="55" t="s">
        <v>469</v>
      </c>
      <c r="C146" s="56" t="s">
        <v>37</v>
      </c>
      <c r="D146" s="58">
        <v>1</v>
      </c>
      <c r="E146" s="68"/>
      <c r="F146" s="69">
        <f t="shared" si="2"/>
        <v>0</v>
      </c>
      <c r="G146" s="68"/>
    </row>
    <row r="147" spans="1:7" ht="30" x14ac:dyDescent="0.25">
      <c r="A147" s="26" t="s">
        <v>229</v>
      </c>
      <c r="B147" s="55" t="s">
        <v>470</v>
      </c>
      <c r="C147" s="56" t="s">
        <v>37</v>
      </c>
      <c r="D147" s="58">
        <v>1</v>
      </c>
      <c r="E147" s="68"/>
      <c r="F147" s="69">
        <f t="shared" si="2"/>
        <v>0</v>
      </c>
      <c r="G147" s="68"/>
    </row>
    <row r="148" spans="1:7" x14ac:dyDescent="0.25">
      <c r="A148" s="26" t="s">
        <v>230</v>
      </c>
      <c r="B148" s="55" t="s">
        <v>471</v>
      </c>
      <c r="C148" s="56" t="s">
        <v>37</v>
      </c>
      <c r="D148" s="58">
        <v>1</v>
      </c>
      <c r="E148" s="68"/>
      <c r="F148" s="69">
        <f t="shared" si="2"/>
        <v>0</v>
      </c>
      <c r="G148" s="68"/>
    </row>
    <row r="149" spans="1:7" x14ac:dyDescent="0.25">
      <c r="A149" s="26" t="s">
        <v>231</v>
      </c>
      <c r="B149" s="55" t="s">
        <v>472</v>
      </c>
      <c r="C149" s="56" t="s">
        <v>37</v>
      </c>
      <c r="D149" s="58">
        <v>1</v>
      </c>
      <c r="E149" s="68"/>
      <c r="F149" s="69">
        <f t="shared" si="2"/>
        <v>0</v>
      </c>
      <c r="G149" s="68"/>
    </row>
    <row r="150" spans="1:7" ht="30" x14ac:dyDescent="0.25">
      <c r="A150" s="26" t="s">
        <v>232</v>
      </c>
      <c r="B150" s="55" t="s">
        <v>473</v>
      </c>
      <c r="C150" s="56" t="s">
        <v>37</v>
      </c>
      <c r="D150" s="58">
        <v>1</v>
      </c>
      <c r="E150" s="68"/>
      <c r="F150" s="69">
        <f t="shared" si="2"/>
        <v>0</v>
      </c>
      <c r="G150" s="68"/>
    </row>
    <row r="151" spans="1:7" ht="30" x14ac:dyDescent="0.25">
      <c r="A151" s="26" t="s">
        <v>233</v>
      </c>
      <c r="B151" s="55" t="s">
        <v>474</v>
      </c>
      <c r="C151" s="56" t="s">
        <v>37</v>
      </c>
      <c r="D151" s="58">
        <v>2</v>
      </c>
      <c r="E151" s="68"/>
      <c r="F151" s="69">
        <f t="shared" si="2"/>
        <v>0</v>
      </c>
      <c r="G151" s="68"/>
    </row>
    <row r="152" spans="1:7" x14ac:dyDescent="0.25">
      <c r="A152" s="26" t="s">
        <v>234</v>
      </c>
      <c r="B152" s="55" t="s">
        <v>475</v>
      </c>
      <c r="C152" s="56" t="s">
        <v>37</v>
      </c>
      <c r="D152" s="58">
        <v>2</v>
      </c>
      <c r="E152" s="68"/>
      <c r="F152" s="69">
        <f t="shared" si="2"/>
        <v>0</v>
      </c>
      <c r="G152" s="68"/>
    </row>
    <row r="153" spans="1:7" x14ac:dyDescent="0.25">
      <c r="A153" s="26" t="s">
        <v>235</v>
      </c>
      <c r="B153" s="27" t="s">
        <v>476</v>
      </c>
      <c r="C153" s="28" t="s">
        <v>31</v>
      </c>
      <c r="D153" s="58">
        <v>30</v>
      </c>
      <c r="E153" s="68"/>
      <c r="F153" s="69">
        <f t="shared" si="2"/>
        <v>0</v>
      </c>
      <c r="G153" s="68"/>
    </row>
    <row r="154" spans="1:7" x14ac:dyDescent="0.25">
      <c r="A154" s="26" t="s">
        <v>236</v>
      </c>
      <c r="B154" s="27" t="s">
        <v>448</v>
      </c>
      <c r="C154" s="28" t="s">
        <v>31</v>
      </c>
      <c r="D154" s="58">
        <v>30</v>
      </c>
      <c r="E154" s="68"/>
      <c r="F154" s="69">
        <f t="shared" si="2"/>
        <v>0</v>
      </c>
      <c r="G154" s="68"/>
    </row>
    <row r="155" spans="1:7" ht="30" x14ac:dyDescent="0.25">
      <c r="A155" s="26" t="s">
        <v>237</v>
      </c>
      <c r="B155" s="27" t="s">
        <v>36</v>
      </c>
      <c r="C155" s="56" t="s">
        <v>37</v>
      </c>
      <c r="D155" s="58">
        <v>15</v>
      </c>
      <c r="E155" s="68"/>
      <c r="F155" s="69">
        <f t="shared" si="2"/>
        <v>0</v>
      </c>
      <c r="G155" s="68"/>
    </row>
    <row r="156" spans="1:7" ht="30" x14ac:dyDescent="0.25">
      <c r="A156" s="26" t="s">
        <v>238</v>
      </c>
      <c r="B156" s="27" t="s">
        <v>40</v>
      </c>
      <c r="C156" s="56" t="s">
        <v>37</v>
      </c>
      <c r="D156" s="58">
        <v>15</v>
      </c>
      <c r="E156" s="68"/>
      <c r="F156" s="69">
        <f t="shared" si="2"/>
        <v>0</v>
      </c>
      <c r="G156" s="68"/>
    </row>
    <row r="157" spans="1:7" x14ac:dyDescent="0.25">
      <c r="A157" s="26" t="s">
        <v>239</v>
      </c>
      <c r="B157" s="55" t="s">
        <v>477</v>
      </c>
      <c r="C157" s="56" t="s">
        <v>31</v>
      </c>
      <c r="D157" s="58">
        <v>15</v>
      </c>
      <c r="E157" s="68"/>
      <c r="F157" s="69">
        <f t="shared" si="2"/>
        <v>0</v>
      </c>
      <c r="G157" s="68"/>
    </row>
    <row r="158" spans="1:7" x14ac:dyDescent="0.25">
      <c r="A158" s="26" t="s">
        <v>240</v>
      </c>
      <c r="B158" s="57" t="s">
        <v>478</v>
      </c>
      <c r="C158" s="56" t="s">
        <v>37</v>
      </c>
      <c r="D158" s="58">
        <v>2</v>
      </c>
      <c r="E158" s="68"/>
      <c r="F158" s="69">
        <f t="shared" si="2"/>
        <v>0</v>
      </c>
      <c r="G158" s="68"/>
    </row>
    <row r="159" spans="1:7" x14ac:dyDescent="0.25">
      <c r="A159" s="26" t="s">
        <v>242</v>
      </c>
      <c r="B159" s="27" t="s">
        <v>450</v>
      </c>
      <c r="C159" s="56" t="s">
        <v>31</v>
      </c>
      <c r="D159" s="58">
        <v>30</v>
      </c>
      <c r="E159" s="68"/>
      <c r="F159" s="69">
        <f t="shared" si="2"/>
        <v>0</v>
      </c>
      <c r="G159" s="68"/>
    </row>
    <row r="160" spans="1:7" ht="45" x14ac:dyDescent="0.25">
      <c r="A160" s="26" t="s">
        <v>243</v>
      </c>
      <c r="B160" s="55" t="s">
        <v>479</v>
      </c>
      <c r="C160" s="56" t="s">
        <v>31</v>
      </c>
      <c r="D160" s="58">
        <v>30</v>
      </c>
      <c r="E160" s="68"/>
      <c r="F160" s="69">
        <f t="shared" si="2"/>
        <v>0</v>
      </c>
      <c r="G160" s="68"/>
    </row>
    <row r="161" spans="1:7" x14ac:dyDescent="0.25">
      <c r="A161" s="30" t="s">
        <v>32</v>
      </c>
      <c r="B161" s="33" t="s">
        <v>244</v>
      </c>
      <c r="C161" s="34"/>
      <c r="D161" s="65"/>
      <c r="E161" s="68"/>
      <c r="F161" s="69">
        <f t="shared" si="2"/>
        <v>0</v>
      </c>
      <c r="G161" s="68"/>
    </row>
    <row r="162" spans="1:7" ht="30" x14ac:dyDescent="0.25">
      <c r="A162" s="26" t="s">
        <v>245</v>
      </c>
      <c r="B162" s="55" t="s">
        <v>487</v>
      </c>
      <c r="C162" s="56" t="s">
        <v>37</v>
      </c>
      <c r="D162" s="58">
        <v>2</v>
      </c>
      <c r="E162" s="68"/>
      <c r="F162" s="69">
        <f t="shared" si="2"/>
        <v>0</v>
      </c>
      <c r="G162" s="68"/>
    </row>
    <row r="163" spans="1:7" ht="30" x14ac:dyDescent="0.25">
      <c r="A163" s="26" t="s">
        <v>247</v>
      </c>
      <c r="B163" s="55" t="s">
        <v>488</v>
      </c>
      <c r="C163" s="56" t="s">
        <v>37</v>
      </c>
      <c r="D163" s="58">
        <v>2</v>
      </c>
      <c r="E163" s="68"/>
      <c r="F163" s="69">
        <f t="shared" si="2"/>
        <v>0</v>
      </c>
      <c r="G163" s="68"/>
    </row>
    <row r="164" spans="1:7" ht="30" x14ac:dyDescent="0.25">
      <c r="A164" s="26" t="s">
        <v>249</v>
      </c>
      <c r="B164" s="55" t="s">
        <v>469</v>
      </c>
      <c r="C164" s="56" t="s">
        <v>37</v>
      </c>
      <c r="D164" s="58">
        <v>1</v>
      </c>
      <c r="E164" s="68"/>
      <c r="F164" s="69">
        <f t="shared" si="2"/>
        <v>0</v>
      </c>
      <c r="G164" s="68"/>
    </row>
    <row r="165" spans="1:7" ht="30" x14ac:dyDescent="0.25">
      <c r="A165" s="26" t="s">
        <v>251</v>
      </c>
      <c r="B165" s="55" t="s">
        <v>470</v>
      </c>
      <c r="C165" s="56" t="s">
        <v>37</v>
      </c>
      <c r="D165" s="58">
        <v>2</v>
      </c>
      <c r="E165" s="68"/>
      <c r="F165" s="69">
        <f t="shared" si="2"/>
        <v>0</v>
      </c>
      <c r="G165" s="68"/>
    </row>
    <row r="166" spans="1:7" x14ac:dyDescent="0.25">
      <c r="A166" s="26" t="s">
        <v>252</v>
      </c>
      <c r="B166" s="55" t="s">
        <v>471</v>
      </c>
      <c r="C166" s="56" t="s">
        <v>37</v>
      </c>
      <c r="D166" s="58">
        <v>2</v>
      </c>
      <c r="E166" s="68"/>
      <c r="F166" s="69">
        <f t="shared" si="2"/>
        <v>0</v>
      </c>
      <c r="G166" s="68"/>
    </row>
    <row r="167" spans="1:7" x14ac:dyDescent="0.25">
      <c r="A167" s="26" t="s">
        <v>253</v>
      </c>
      <c r="B167" s="55" t="s">
        <v>472</v>
      </c>
      <c r="C167" s="56" t="s">
        <v>37</v>
      </c>
      <c r="D167" s="58">
        <v>1</v>
      </c>
      <c r="E167" s="68"/>
      <c r="F167" s="69">
        <f t="shared" si="2"/>
        <v>0</v>
      </c>
      <c r="G167" s="68"/>
    </row>
    <row r="168" spans="1:7" ht="30" x14ac:dyDescent="0.25">
      <c r="A168" s="26" t="s">
        <v>254</v>
      </c>
      <c r="B168" s="55" t="s">
        <v>473</v>
      </c>
      <c r="C168" s="56" t="s">
        <v>37</v>
      </c>
      <c r="D168" s="58">
        <v>1</v>
      </c>
      <c r="E168" s="68"/>
      <c r="F168" s="69">
        <f t="shared" si="2"/>
        <v>0</v>
      </c>
      <c r="G168" s="68"/>
    </row>
    <row r="169" spans="1:7" ht="30" x14ac:dyDescent="0.25">
      <c r="A169" s="26" t="s">
        <v>255</v>
      </c>
      <c r="B169" s="55" t="s">
        <v>474</v>
      </c>
      <c r="C169" s="56" t="s">
        <v>37</v>
      </c>
      <c r="D169" s="58">
        <v>1</v>
      </c>
      <c r="E169" s="68"/>
      <c r="F169" s="69">
        <f t="shared" si="2"/>
        <v>0</v>
      </c>
      <c r="G169" s="68"/>
    </row>
    <row r="170" spans="1:7" x14ac:dyDescent="0.25">
      <c r="A170" s="26" t="s">
        <v>256</v>
      </c>
      <c r="B170" s="55" t="s">
        <v>475</v>
      </c>
      <c r="C170" s="56" t="s">
        <v>37</v>
      </c>
      <c r="D170" s="58">
        <v>1</v>
      </c>
      <c r="E170" s="68"/>
      <c r="F170" s="69">
        <f t="shared" si="2"/>
        <v>0</v>
      </c>
      <c r="G170" s="68"/>
    </row>
    <row r="171" spans="1:7" x14ac:dyDescent="0.25">
      <c r="A171" s="26" t="s">
        <v>257</v>
      </c>
      <c r="B171" s="27" t="s">
        <v>476</v>
      </c>
      <c r="C171" s="28" t="s">
        <v>31</v>
      </c>
      <c r="D171" s="58">
        <v>20</v>
      </c>
      <c r="E171" s="68"/>
      <c r="F171" s="69">
        <f t="shared" si="2"/>
        <v>0</v>
      </c>
      <c r="G171" s="68"/>
    </row>
    <row r="172" spans="1:7" x14ac:dyDescent="0.25">
      <c r="A172" s="26" t="s">
        <v>258</v>
      </c>
      <c r="B172" s="27" t="s">
        <v>448</v>
      </c>
      <c r="C172" s="28" t="s">
        <v>31</v>
      </c>
      <c r="D172" s="58">
        <v>20</v>
      </c>
      <c r="E172" s="68"/>
      <c r="F172" s="69">
        <f t="shared" si="2"/>
        <v>0</v>
      </c>
      <c r="G172" s="68"/>
    </row>
    <row r="173" spans="1:7" ht="30" x14ac:dyDescent="0.25">
      <c r="A173" s="26" t="s">
        <v>259</v>
      </c>
      <c r="B173" s="27" t="s">
        <v>36</v>
      </c>
      <c r="C173" s="56" t="s">
        <v>37</v>
      </c>
      <c r="D173" s="58">
        <v>10</v>
      </c>
      <c r="E173" s="68"/>
      <c r="F173" s="69">
        <f t="shared" si="2"/>
        <v>0</v>
      </c>
      <c r="G173" s="68"/>
    </row>
    <row r="174" spans="1:7" ht="30" x14ac:dyDescent="0.25">
      <c r="A174" s="26" t="s">
        <v>260</v>
      </c>
      <c r="B174" s="27" t="s">
        <v>40</v>
      </c>
      <c r="C174" s="56" t="s">
        <v>37</v>
      </c>
      <c r="D174" s="58">
        <v>10</v>
      </c>
      <c r="E174" s="68"/>
      <c r="F174" s="69">
        <f t="shared" si="2"/>
        <v>0</v>
      </c>
      <c r="G174" s="68"/>
    </row>
    <row r="175" spans="1:7" x14ac:dyDescent="0.25">
      <c r="A175" s="26" t="s">
        <v>261</v>
      </c>
      <c r="B175" s="55" t="s">
        <v>477</v>
      </c>
      <c r="C175" s="56" t="s">
        <v>31</v>
      </c>
      <c r="D175" s="58">
        <v>15</v>
      </c>
      <c r="E175" s="68"/>
      <c r="F175" s="69">
        <f t="shared" si="2"/>
        <v>0</v>
      </c>
      <c r="G175" s="68"/>
    </row>
    <row r="176" spans="1:7" x14ac:dyDescent="0.25">
      <c r="A176" s="26" t="s">
        <v>262</v>
      </c>
      <c r="B176" s="57" t="s">
        <v>478</v>
      </c>
      <c r="C176" s="56" t="s">
        <v>37</v>
      </c>
      <c r="D176" s="58">
        <v>2</v>
      </c>
      <c r="E176" s="68"/>
      <c r="F176" s="69">
        <f t="shared" si="2"/>
        <v>0</v>
      </c>
      <c r="G176" s="68"/>
    </row>
    <row r="177" spans="1:7" x14ac:dyDescent="0.25">
      <c r="A177" s="26" t="s">
        <v>263</v>
      </c>
      <c r="B177" s="27" t="s">
        <v>450</v>
      </c>
      <c r="C177" s="56" t="s">
        <v>31</v>
      </c>
      <c r="D177" s="58">
        <v>20</v>
      </c>
      <c r="E177" s="68"/>
      <c r="F177" s="69">
        <f t="shared" si="2"/>
        <v>0</v>
      </c>
      <c r="G177" s="68"/>
    </row>
    <row r="178" spans="1:7" ht="45" x14ac:dyDescent="0.25">
      <c r="A178" s="26" t="s">
        <v>264</v>
      </c>
      <c r="B178" s="55" t="s">
        <v>479</v>
      </c>
      <c r="C178" s="56" t="s">
        <v>31</v>
      </c>
      <c r="D178" s="58">
        <v>20</v>
      </c>
      <c r="E178" s="68"/>
      <c r="F178" s="69">
        <f t="shared" si="2"/>
        <v>0</v>
      </c>
      <c r="G178" s="68"/>
    </row>
    <row r="179" spans="1:7" x14ac:dyDescent="0.25">
      <c r="A179" s="30" t="s">
        <v>265</v>
      </c>
      <c r="B179" s="33" t="s">
        <v>266</v>
      </c>
      <c r="C179" s="34"/>
      <c r="D179" s="65"/>
      <c r="E179" s="68"/>
      <c r="F179" s="69">
        <f t="shared" si="2"/>
        <v>0</v>
      </c>
      <c r="G179" s="68"/>
    </row>
    <row r="180" spans="1:7" ht="30" x14ac:dyDescent="0.25">
      <c r="A180" s="26" t="s">
        <v>267</v>
      </c>
      <c r="B180" s="55" t="s">
        <v>487</v>
      </c>
      <c r="C180" s="56" t="s">
        <v>37</v>
      </c>
      <c r="D180" s="58">
        <v>2</v>
      </c>
      <c r="E180" s="68"/>
      <c r="F180" s="69">
        <f t="shared" si="2"/>
        <v>0</v>
      </c>
      <c r="G180" s="68"/>
    </row>
    <row r="181" spans="1:7" ht="30" x14ac:dyDescent="0.25">
      <c r="A181" s="26" t="s">
        <v>268</v>
      </c>
      <c r="B181" s="55" t="s">
        <v>488</v>
      </c>
      <c r="C181" s="56" t="s">
        <v>37</v>
      </c>
      <c r="D181" s="58">
        <v>2</v>
      </c>
      <c r="E181" s="68"/>
      <c r="F181" s="69">
        <f t="shared" si="2"/>
        <v>0</v>
      </c>
      <c r="G181" s="68"/>
    </row>
    <row r="182" spans="1:7" ht="30" x14ac:dyDescent="0.25">
      <c r="A182" s="26" t="s">
        <v>269</v>
      </c>
      <c r="B182" s="55" t="s">
        <v>469</v>
      </c>
      <c r="C182" s="56" t="s">
        <v>37</v>
      </c>
      <c r="D182" s="58">
        <v>1</v>
      </c>
      <c r="E182" s="68"/>
      <c r="F182" s="69">
        <f t="shared" si="2"/>
        <v>0</v>
      </c>
      <c r="G182" s="68"/>
    </row>
    <row r="183" spans="1:7" ht="30" x14ac:dyDescent="0.25">
      <c r="A183" s="26" t="s">
        <v>270</v>
      </c>
      <c r="B183" s="55" t="s">
        <v>470</v>
      </c>
      <c r="C183" s="56" t="s">
        <v>37</v>
      </c>
      <c r="D183" s="58">
        <v>2</v>
      </c>
      <c r="E183" s="68"/>
      <c r="F183" s="69">
        <f t="shared" si="2"/>
        <v>0</v>
      </c>
      <c r="G183" s="68"/>
    </row>
    <row r="184" spans="1:7" x14ac:dyDescent="0.25">
      <c r="A184" s="26" t="s">
        <v>271</v>
      </c>
      <c r="B184" s="55" t="s">
        <v>471</v>
      </c>
      <c r="C184" s="56" t="s">
        <v>37</v>
      </c>
      <c r="D184" s="58">
        <v>2</v>
      </c>
      <c r="E184" s="68"/>
      <c r="F184" s="69">
        <f t="shared" si="2"/>
        <v>0</v>
      </c>
      <c r="G184" s="68"/>
    </row>
    <row r="185" spans="1:7" x14ac:dyDescent="0.25">
      <c r="A185" s="26" t="s">
        <v>272</v>
      </c>
      <c r="B185" s="55" t="s">
        <v>472</v>
      </c>
      <c r="C185" s="56" t="s">
        <v>37</v>
      </c>
      <c r="D185" s="58">
        <v>1</v>
      </c>
      <c r="E185" s="68"/>
      <c r="F185" s="69">
        <f t="shared" si="2"/>
        <v>0</v>
      </c>
      <c r="G185" s="68"/>
    </row>
    <row r="186" spans="1:7" ht="30" x14ac:dyDescent="0.25">
      <c r="A186" s="26" t="s">
        <v>273</v>
      </c>
      <c r="B186" s="55" t="s">
        <v>473</v>
      </c>
      <c r="C186" s="56" t="s">
        <v>37</v>
      </c>
      <c r="D186" s="58">
        <v>1</v>
      </c>
      <c r="E186" s="68"/>
      <c r="F186" s="69">
        <f t="shared" si="2"/>
        <v>0</v>
      </c>
      <c r="G186" s="68"/>
    </row>
    <row r="187" spans="1:7" ht="30" x14ac:dyDescent="0.25">
      <c r="A187" s="26" t="s">
        <v>274</v>
      </c>
      <c r="B187" s="55" t="s">
        <v>474</v>
      </c>
      <c r="C187" s="56" t="s">
        <v>37</v>
      </c>
      <c r="D187" s="58">
        <v>1</v>
      </c>
      <c r="E187" s="68"/>
      <c r="F187" s="69">
        <f t="shared" si="2"/>
        <v>0</v>
      </c>
      <c r="G187" s="68"/>
    </row>
    <row r="188" spans="1:7" x14ac:dyDescent="0.25">
      <c r="A188" s="26" t="s">
        <v>275</v>
      </c>
      <c r="B188" s="55" t="s">
        <v>475</v>
      </c>
      <c r="C188" s="56" t="s">
        <v>37</v>
      </c>
      <c r="D188" s="58">
        <v>1</v>
      </c>
      <c r="E188" s="68"/>
      <c r="F188" s="69">
        <f t="shared" si="2"/>
        <v>0</v>
      </c>
      <c r="G188" s="68"/>
    </row>
    <row r="189" spans="1:7" x14ac:dyDescent="0.25">
      <c r="A189" s="26" t="s">
        <v>276</v>
      </c>
      <c r="B189" s="27" t="s">
        <v>476</v>
      </c>
      <c r="C189" s="28" t="s">
        <v>31</v>
      </c>
      <c r="D189" s="58">
        <v>10</v>
      </c>
      <c r="E189" s="68"/>
      <c r="F189" s="69">
        <f t="shared" si="2"/>
        <v>0</v>
      </c>
      <c r="G189" s="68"/>
    </row>
    <row r="190" spans="1:7" x14ac:dyDescent="0.25">
      <c r="A190" s="26" t="s">
        <v>277</v>
      </c>
      <c r="B190" s="27" t="s">
        <v>448</v>
      </c>
      <c r="C190" s="28" t="s">
        <v>31</v>
      </c>
      <c r="D190" s="58">
        <v>10</v>
      </c>
      <c r="E190" s="68"/>
      <c r="F190" s="69">
        <f t="shared" si="2"/>
        <v>0</v>
      </c>
      <c r="G190" s="68"/>
    </row>
    <row r="191" spans="1:7" ht="30" x14ac:dyDescent="0.25">
      <c r="A191" s="26" t="s">
        <v>278</v>
      </c>
      <c r="B191" s="27" t="s">
        <v>36</v>
      </c>
      <c r="C191" s="56" t="s">
        <v>37</v>
      </c>
      <c r="D191" s="58">
        <v>5</v>
      </c>
      <c r="E191" s="68"/>
      <c r="F191" s="69">
        <f t="shared" si="2"/>
        <v>0</v>
      </c>
      <c r="G191" s="68"/>
    </row>
    <row r="192" spans="1:7" ht="30" x14ac:dyDescent="0.25">
      <c r="A192" s="26" t="s">
        <v>279</v>
      </c>
      <c r="B192" s="27" t="s">
        <v>40</v>
      </c>
      <c r="C192" s="56" t="s">
        <v>37</v>
      </c>
      <c r="D192" s="58">
        <v>5</v>
      </c>
      <c r="E192" s="68"/>
      <c r="F192" s="69">
        <f t="shared" si="2"/>
        <v>0</v>
      </c>
      <c r="G192" s="68"/>
    </row>
    <row r="193" spans="1:7" x14ac:dyDescent="0.25">
      <c r="A193" s="26" t="s">
        <v>280</v>
      </c>
      <c r="B193" s="55" t="s">
        <v>477</v>
      </c>
      <c r="C193" s="56" t="s">
        <v>31</v>
      </c>
      <c r="D193" s="58">
        <v>15</v>
      </c>
      <c r="E193" s="68"/>
      <c r="F193" s="69">
        <f t="shared" si="2"/>
        <v>0</v>
      </c>
      <c r="G193" s="68"/>
    </row>
    <row r="194" spans="1:7" x14ac:dyDescent="0.25">
      <c r="A194" s="26" t="s">
        <v>281</v>
      </c>
      <c r="B194" s="57" t="s">
        <v>478</v>
      </c>
      <c r="C194" s="56" t="s">
        <v>37</v>
      </c>
      <c r="D194" s="58">
        <v>2</v>
      </c>
      <c r="E194" s="68"/>
      <c r="F194" s="69">
        <f t="shared" si="2"/>
        <v>0</v>
      </c>
      <c r="G194" s="68"/>
    </row>
    <row r="195" spans="1:7" x14ac:dyDescent="0.25">
      <c r="A195" s="26" t="s">
        <v>282</v>
      </c>
      <c r="B195" s="27" t="s">
        <v>450</v>
      </c>
      <c r="C195" s="56" t="s">
        <v>31</v>
      </c>
      <c r="D195" s="58">
        <v>10</v>
      </c>
      <c r="E195" s="68"/>
      <c r="F195" s="69">
        <f t="shared" si="2"/>
        <v>0</v>
      </c>
      <c r="G195" s="68"/>
    </row>
    <row r="196" spans="1:7" ht="45" x14ac:dyDescent="0.25">
      <c r="A196" s="26" t="s">
        <v>283</v>
      </c>
      <c r="B196" s="55" t="s">
        <v>479</v>
      </c>
      <c r="C196" s="56" t="s">
        <v>31</v>
      </c>
      <c r="D196" s="58">
        <v>10</v>
      </c>
      <c r="E196" s="68"/>
      <c r="F196" s="69">
        <f t="shared" si="2"/>
        <v>0</v>
      </c>
      <c r="G196" s="68"/>
    </row>
    <row r="197" spans="1:7" x14ac:dyDescent="0.25">
      <c r="A197" s="30" t="s">
        <v>284</v>
      </c>
      <c r="B197" s="33" t="s">
        <v>285</v>
      </c>
      <c r="C197" s="34"/>
      <c r="D197" s="65"/>
      <c r="E197" s="68"/>
      <c r="F197" s="69">
        <f t="shared" si="2"/>
        <v>0</v>
      </c>
      <c r="G197" s="68"/>
    </row>
    <row r="198" spans="1:7" ht="30" x14ac:dyDescent="0.25">
      <c r="A198" s="26" t="s">
        <v>286</v>
      </c>
      <c r="B198" s="55" t="s">
        <v>466</v>
      </c>
      <c r="C198" s="56" t="s">
        <v>37</v>
      </c>
      <c r="D198" s="58">
        <v>2</v>
      </c>
      <c r="E198" s="68"/>
      <c r="F198" s="69">
        <f t="shared" si="2"/>
        <v>0</v>
      </c>
      <c r="G198" s="68"/>
    </row>
    <row r="199" spans="1:7" ht="30" x14ac:dyDescent="0.25">
      <c r="A199" s="26" t="s">
        <v>287</v>
      </c>
      <c r="B199" s="55" t="s">
        <v>489</v>
      </c>
      <c r="C199" s="56" t="s">
        <v>37</v>
      </c>
      <c r="D199" s="58">
        <v>2</v>
      </c>
      <c r="E199" s="68"/>
      <c r="F199" s="69">
        <f t="shared" si="2"/>
        <v>0</v>
      </c>
      <c r="G199" s="68"/>
    </row>
    <row r="200" spans="1:7" x14ac:dyDescent="0.25">
      <c r="A200" s="26" t="s">
        <v>288</v>
      </c>
      <c r="B200" s="55" t="s">
        <v>468</v>
      </c>
      <c r="C200" s="56" t="s">
        <v>37</v>
      </c>
      <c r="D200" s="58">
        <v>2</v>
      </c>
      <c r="E200" s="68"/>
      <c r="F200" s="69">
        <f t="shared" si="2"/>
        <v>0</v>
      </c>
      <c r="G200" s="68"/>
    </row>
    <row r="201" spans="1:7" ht="30" x14ac:dyDescent="0.25">
      <c r="A201" s="26" t="s">
        <v>290</v>
      </c>
      <c r="B201" s="55" t="s">
        <v>469</v>
      </c>
      <c r="C201" s="56" t="s">
        <v>37</v>
      </c>
      <c r="D201" s="58">
        <v>1</v>
      </c>
      <c r="E201" s="68"/>
      <c r="F201" s="69">
        <f t="shared" si="2"/>
        <v>0</v>
      </c>
      <c r="G201" s="68"/>
    </row>
    <row r="202" spans="1:7" ht="30" x14ac:dyDescent="0.25">
      <c r="A202" s="26" t="s">
        <v>291</v>
      </c>
      <c r="B202" s="55" t="s">
        <v>470</v>
      </c>
      <c r="C202" s="56" t="s">
        <v>37</v>
      </c>
      <c r="D202" s="58">
        <v>1</v>
      </c>
      <c r="E202" s="68"/>
      <c r="F202" s="69">
        <f t="shared" si="2"/>
        <v>0</v>
      </c>
      <c r="G202" s="68"/>
    </row>
    <row r="203" spans="1:7" x14ac:dyDescent="0.25">
      <c r="A203" s="26" t="s">
        <v>292</v>
      </c>
      <c r="B203" s="55" t="s">
        <v>471</v>
      </c>
      <c r="C203" s="56" t="s">
        <v>37</v>
      </c>
      <c r="D203" s="58">
        <v>1</v>
      </c>
      <c r="E203" s="68"/>
      <c r="F203" s="69">
        <f t="shared" ref="F203:F266" si="3">E203*D203</f>
        <v>0</v>
      </c>
      <c r="G203" s="68"/>
    </row>
    <row r="204" spans="1:7" x14ac:dyDescent="0.25">
      <c r="A204" s="26" t="s">
        <v>293</v>
      </c>
      <c r="B204" s="55" t="s">
        <v>472</v>
      </c>
      <c r="C204" s="56" t="s">
        <v>37</v>
      </c>
      <c r="D204" s="58">
        <v>1</v>
      </c>
      <c r="E204" s="68"/>
      <c r="F204" s="69">
        <f t="shared" si="3"/>
        <v>0</v>
      </c>
      <c r="G204" s="68"/>
    </row>
    <row r="205" spans="1:7" ht="30" x14ac:dyDescent="0.25">
      <c r="A205" s="26" t="s">
        <v>294</v>
      </c>
      <c r="B205" s="55" t="s">
        <v>473</v>
      </c>
      <c r="C205" s="56" t="s">
        <v>37</v>
      </c>
      <c r="D205" s="58">
        <v>1</v>
      </c>
      <c r="E205" s="68"/>
      <c r="F205" s="69">
        <f t="shared" si="3"/>
        <v>0</v>
      </c>
      <c r="G205" s="68"/>
    </row>
    <row r="206" spans="1:7" ht="30" x14ac:dyDescent="0.25">
      <c r="A206" s="26" t="s">
        <v>295</v>
      </c>
      <c r="B206" s="55" t="s">
        <v>474</v>
      </c>
      <c r="C206" s="56" t="s">
        <v>37</v>
      </c>
      <c r="D206" s="58">
        <v>1</v>
      </c>
      <c r="E206" s="68"/>
      <c r="F206" s="69">
        <f t="shared" si="3"/>
        <v>0</v>
      </c>
      <c r="G206" s="68"/>
    </row>
    <row r="207" spans="1:7" x14ac:dyDescent="0.25">
      <c r="A207" s="26" t="s">
        <v>296</v>
      </c>
      <c r="B207" s="55" t="s">
        <v>475</v>
      </c>
      <c r="C207" s="56" t="s">
        <v>37</v>
      </c>
      <c r="D207" s="58">
        <v>1</v>
      </c>
      <c r="E207" s="68"/>
      <c r="F207" s="69">
        <f t="shared" si="3"/>
        <v>0</v>
      </c>
      <c r="G207" s="68"/>
    </row>
    <row r="208" spans="1:7" x14ac:dyDescent="0.25">
      <c r="A208" s="26" t="s">
        <v>297</v>
      </c>
      <c r="B208" s="27" t="s">
        <v>476</v>
      </c>
      <c r="C208" s="28" t="s">
        <v>31</v>
      </c>
      <c r="D208" s="58">
        <v>50</v>
      </c>
      <c r="E208" s="68"/>
      <c r="F208" s="69">
        <f t="shared" si="3"/>
        <v>0</v>
      </c>
      <c r="G208" s="68"/>
    </row>
    <row r="209" spans="1:7" x14ac:dyDescent="0.25">
      <c r="A209" s="26" t="s">
        <v>298</v>
      </c>
      <c r="B209" s="27" t="s">
        <v>448</v>
      </c>
      <c r="C209" s="28" t="s">
        <v>31</v>
      </c>
      <c r="D209" s="58">
        <v>50</v>
      </c>
      <c r="E209" s="68"/>
      <c r="F209" s="69">
        <f t="shared" si="3"/>
        <v>0</v>
      </c>
      <c r="G209" s="68"/>
    </row>
    <row r="210" spans="1:7" ht="30" x14ac:dyDescent="0.25">
      <c r="A210" s="26" t="s">
        <v>299</v>
      </c>
      <c r="B210" s="27" t="s">
        <v>36</v>
      </c>
      <c r="C210" s="56" t="s">
        <v>37</v>
      </c>
      <c r="D210" s="58">
        <v>25</v>
      </c>
      <c r="E210" s="68"/>
      <c r="F210" s="69">
        <f t="shared" si="3"/>
        <v>0</v>
      </c>
      <c r="G210" s="68"/>
    </row>
    <row r="211" spans="1:7" ht="30" x14ac:dyDescent="0.25">
      <c r="A211" s="26" t="s">
        <v>300</v>
      </c>
      <c r="B211" s="27" t="s">
        <v>40</v>
      </c>
      <c r="C211" s="56" t="s">
        <v>37</v>
      </c>
      <c r="D211" s="58">
        <v>25</v>
      </c>
      <c r="E211" s="68"/>
      <c r="F211" s="69">
        <f t="shared" si="3"/>
        <v>0</v>
      </c>
      <c r="G211" s="68"/>
    </row>
    <row r="212" spans="1:7" x14ac:dyDescent="0.25">
      <c r="A212" s="26" t="s">
        <v>301</v>
      </c>
      <c r="B212" s="55" t="s">
        <v>477</v>
      </c>
      <c r="C212" s="56" t="s">
        <v>31</v>
      </c>
      <c r="D212" s="58">
        <v>12</v>
      </c>
      <c r="E212" s="68"/>
      <c r="F212" s="69">
        <f t="shared" si="3"/>
        <v>0</v>
      </c>
      <c r="G212" s="68"/>
    </row>
    <row r="213" spans="1:7" x14ac:dyDescent="0.25">
      <c r="A213" s="26" t="s">
        <v>302</v>
      </c>
      <c r="B213" s="57" t="s">
        <v>478</v>
      </c>
      <c r="C213" s="56" t="s">
        <v>37</v>
      </c>
      <c r="D213" s="58">
        <v>2</v>
      </c>
      <c r="E213" s="68"/>
      <c r="F213" s="69">
        <f t="shared" si="3"/>
        <v>0</v>
      </c>
      <c r="G213" s="68"/>
    </row>
    <row r="214" spans="1:7" x14ac:dyDescent="0.25">
      <c r="A214" s="26" t="s">
        <v>303</v>
      </c>
      <c r="B214" s="27" t="s">
        <v>450</v>
      </c>
      <c r="C214" s="56" t="s">
        <v>31</v>
      </c>
      <c r="D214" s="58">
        <v>50</v>
      </c>
      <c r="E214" s="68"/>
      <c r="F214" s="69">
        <f t="shared" si="3"/>
        <v>0</v>
      </c>
      <c r="G214" s="68"/>
    </row>
    <row r="215" spans="1:7" ht="45" x14ac:dyDescent="0.25">
      <c r="A215" s="26" t="s">
        <v>304</v>
      </c>
      <c r="B215" s="55" t="s">
        <v>479</v>
      </c>
      <c r="C215" s="56" t="s">
        <v>31</v>
      </c>
      <c r="D215" s="58">
        <v>50</v>
      </c>
      <c r="E215" s="68"/>
      <c r="F215" s="69">
        <f t="shared" si="3"/>
        <v>0</v>
      </c>
      <c r="G215" s="68"/>
    </row>
    <row r="216" spans="1:7" x14ac:dyDescent="0.25">
      <c r="A216" s="30" t="s">
        <v>305</v>
      </c>
      <c r="B216" s="33" t="s">
        <v>306</v>
      </c>
      <c r="C216" s="34"/>
      <c r="D216" s="65"/>
      <c r="E216" s="68"/>
      <c r="F216" s="69">
        <f t="shared" si="3"/>
        <v>0</v>
      </c>
      <c r="G216" s="68"/>
    </row>
    <row r="217" spans="1:7" ht="30" x14ac:dyDescent="0.25">
      <c r="A217" s="26" t="s">
        <v>307</v>
      </c>
      <c r="B217" s="55" t="s">
        <v>480</v>
      </c>
      <c r="C217" s="56" t="s">
        <v>37</v>
      </c>
      <c r="D217" s="58">
        <v>2</v>
      </c>
      <c r="E217" s="68"/>
      <c r="F217" s="69">
        <f t="shared" si="3"/>
        <v>0</v>
      </c>
      <c r="G217" s="68"/>
    </row>
    <row r="218" spans="1:7" ht="30" x14ac:dyDescent="0.25">
      <c r="A218" s="26" t="s">
        <v>308</v>
      </c>
      <c r="B218" s="55" t="s">
        <v>490</v>
      </c>
      <c r="C218" s="56" t="s">
        <v>37</v>
      </c>
      <c r="D218" s="58">
        <v>2</v>
      </c>
      <c r="E218" s="68"/>
      <c r="F218" s="69">
        <f t="shared" si="3"/>
        <v>0</v>
      </c>
      <c r="G218" s="68"/>
    </row>
    <row r="219" spans="1:7" x14ac:dyDescent="0.25">
      <c r="A219" s="26" t="s">
        <v>309</v>
      </c>
      <c r="B219" s="55" t="s">
        <v>468</v>
      </c>
      <c r="C219" s="56" t="s">
        <v>37</v>
      </c>
      <c r="D219" s="58">
        <v>2</v>
      </c>
      <c r="E219" s="68"/>
      <c r="F219" s="69">
        <f t="shared" si="3"/>
        <v>0</v>
      </c>
      <c r="G219" s="68"/>
    </row>
    <row r="220" spans="1:7" ht="30" x14ac:dyDescent="0.25">
      <c r="A220" s="26" t="s">
        <v>310</v>
      </c>
      <c r="B220" s="55" t="s">
        <v>469</v>
      </c>
      <c r="C220" s="56" t="s">
        <v>37</v>
      </c>
      <c r="D220" s="58">
        <v>1</v>
      </c>
      <c r="E220" s="68"/>
      <c r="F220" s="69">
        <f t="shared" si="3"/>
        <v>0</v>
      </c>
      <c r="G220" s="68"/>
    </row>
    <row r="221" spans="1:7" ht="30" x14ac:dyDescent="0.25">
      <c r="A221" s="26" t="s">
        <v>311</v>
      </c>
      <c r="B221" s="55" t="s">
        <v>470</v>
      </c>
      <c r="C221" s="56" t="s">
        <v>37</v>
      </c>
      <c r="D221" s="58">
        <v>1</v>
      </c>
      <c r="E221" s="68"/>
      <c r="F221" s="69">
        <f t="shared" si="3"/>
        <v>0</v>
      </c>
      <c r="G221" s="68"/>
    </row>
    <row r="222" spans="1:7" x14ac:dyDescent="0.25">
      <c r="A222" s="26" t="s">
        <v>312</v>
      </c>
      <c r="B222" s="55" t="s">
        <v>471</v>
      </c>
      <c r="C222" s="56" t="s">
        <v>37</v>
      </c>
      <c r="D222" s="58">
        <v>1</v>
      </c>
      <c r="E222" s="68"/>
      <c r="F222" s="69">
        <f t="shared" si="3"/>
        <v>0</v>
      </c>
      <c r="G222" s="68"/>
    </row>
    <row r="223" spans="1:7" x14ac:dyDescent="0.25">
      <c r="A223" s="26" t="s">
        <v>313</v>
      </c>
      <c r="B223" s="55" t="s">
        <v>472</v>
      </c>
      <c r="C223" s="56" t="s">
        <v>37</v>
      </c>
      <c r="D223" s="58">
        <v>1</v>
      </c>
      <c r="E223" s="68"/>
      <c r="F223" s="69">
        <f t="shared" si="3"/>
        <v>0</v>
      </c>
      <c r="G223" s="68"/>
    </row>
    <row r="224" spans="1:7" ht="30" x14ac:dyDescent="0.25">
      <c r="A224" s="26" t="s">
        <v>314</v>
      </c>
      <c r="B224" s="55" t="s">
        <v>473</v>
      </c>
      <c r="C224" s="56" t="s">
        <v>37</v>
      </c>
      <c r="D224" s="58">
        <v>1</v>
      </c>
      <c r="E224" s="68"/>
      <c r="F224" s="69">
        <f t="shared" si="3"/>
        <v>0</v>
      </c>
      <c r="G224" s="68"/>
    </row>
    <row r="225" spans="1:7" ht="30" x14ac:dyDescent="0.25">
      <c r="A225" s="26" t="s">
        <v>315</v>
      </c>
      <c r="B225" s="55" t="s">
        <v>474</v>
      </c>
      <c r="C225" s="56" t="s">
        <v>37</v>
      </c>
      <c r="D225" s="58">
        <v>2</v>
      </c>
      <c r="E225" s="68"/>
      <c r="F225" s="69">
        <f t="shared" si="3"/>
        <v>0</v>
      </c>
      <c r="G225" s="68"/>
    </row>
    <row r="226" spans="1:7" x14ac:dyDescent="0.25">
      <c r="A226" s="26" t="s">
        <v>316</v>
      </c>
      <c r="B226" s="55" t="s">
        <v>475</v>
      </c>
      <c r="C226" s="56" t="s">
        <v>37</v>
      </c>
      <c r="D226" s="58">
        <v>2</v>
      </c>
      <c r="E226" s="68"/>
      <c r="F226" s="69">
        <f t="shared" si="3"/>
        <v>0</v>
      </c>
      <c r="G226" s="68"/>
    </row>
    <row r="227" spans="1:7" x14ac:dyDescent="0.25">
      <c r="A227" s="26" t="s">
        <v>317</v>
      </c>
      <c r="B227" s="27" t="s">
        <v>476</v>
      </c>
      <c r="C227" s="56" t="s">
        <v>31</v>
      </c>
      <c r="D227" s="58">
        <v>40</v>
      </c>
      <c r="E227" s="68"/>
      <c r="F227" s="69">
        <f t="shared" si="3"/>
        <v>0</v>
      </c>
      <c r="G227" s="68"/>
    </row>
    <row r="228" spans="1:7" x14ac:dyDescent="0.25">
      <c r="A228" s="26" t="s">
        <v>318</v>
      </c>
      <c r="B228" s="27" t="s">
        <v>448</v>
      </c>
      <c r="C228" s="56" t="s">
        <v>31</v>
      </c>
      <c r="D228" s="58">
        <v>40</v>
      </c>
      <c r="E228" s="68"/>
      <c r="F228" s="69">
        <f t="shared" si="3"/>
        <v>0</v>
      </c>
      <c r="G228" s="68"/>
    </row>
    <row r="229" spans="1:7" ht="30" x14ac:dyDescent="0.25">
      <c r="A229" s="26" t="s">
        <v>319</v>
      </c>
      <c r="B229" s="27" t="s">
        <v>36</v>
      </c>
      <c r="C229" s="56" t="s">
        <v>37</v>
      </c>
      <c r="D229" s="58">
        <v>20</v>
      </c>
      <c r="E229" s="68"/>
      <c r="F229" s="69">
        <f t="shared" si="3"/>
        <v>0</v>
      </c>
      <c r="G229" s="68"/>
    </row>
    <row r="230" spans="1:7" ht="30" x14ac:dyDescent="0.25">
      <c r="A230" s="26" t="s">
        <v>320</v>
      </c>
      <c r="B230" s="27" t="s">
        <v>40</v>
      </c>
      <c r="C230" s="56" t="s">
        <v>37</v>
      </c>
      <c r="D230" s="58">
        <v>20</v>
      </c>
      <c r="E230" s="68"/>
      <c r="F230" s="69">
        <f t="shared" si="3"/>
        <v>0</v>
      </c>
      <c r="G230" s="68"/>
    </row>
    <row r="231" spans="1:7" x14ac:dyDescent="0.25">
      <c r="A231" s="26" t="s">
        <v>321</v>
      </c>
      <c r="B231" s="55" t="s">
        <v>477</v>
      </c>
      <c r="C231" s="56" t="s">
        <v>31</v>
      </c>
      <c r="D231" s="58">
        <v>15</v>
      </c>
      <c r="E231" s="68"/>
      <c r="F231" s="69">
        <f t="shared" si="3"/>
        <v>0</v>
      </c>
      <c r="G231" s="68"/>
    </row>
    <row r="232" spans="1:7" x14ac:dyDescent="0.25">
      <c r="A232" s="26" t="s">
        <v>322</v>
      </c>
      <c r="B232" s="57" t="s">
        <v>478</v>
      </c>
      <c r="C232" s="56" t="s">
        <v>37</v>
      </c>
      <c r="D232" s="58">
        <v>2</v>
      </c>
      <c r="E232" s="68"/>
      <c r="F232" s="69">
        <f t="shared" si="3"/>
        <v>0</v>
      </c>
      <c r="G232" s="68"/>
    </row>
    <row r="233" spans="1:7" x14ac:dyDescent="0.25">
      <c r="A233" s="26" t="s">
        <v>323</v>
      </c>
      <c r="B233" s="27" t="s">
        <v>450</v>
      </c>
      <c r="C233" s="56" t="s">
        <v>31</v>
      </c>
      <c r="D233" s="58">
        <v>40</v>
      </c>
      <c r="E233" s="68"/>
      <c r="F233" s="69">
        <f t="shared" si="3"/>
        <v>0</v>
      </c>
      <c r="G233" s="68"/>
    </row>
    <row r="234" spans="1:7" ht="45" x14ac:dyDescent="0.25">
      <c r="A234" s="26" t="s">
        <v>324</v>
      </c>
      <c r="B234" s="55" t="s">
        <v>491</v>
      </c>
      <c r="C234" s="56" t="s">
        <v>31</v>
      </c>
      <c r="D234" s="58">
        <v>40</v>
      </c>
      <c r="E234" s="68"/>
      <c r="F234" s="69">
        <f t="shared" si="3"/>
        <v>0</v>
      </c>
      <c r="G234" s="68"/>
    </row>
    <row r="235" spans="1:7" x14ac:dyDescent="0.25">
      <c r="A235" s="30" t="s">
        <v>325</v>
      </c>
      <c r="B235" s="33" t="s">
        <v>326</v>
      </c>
      <c r="C235" s="34"/>
      <c r="D235" s="65"/>
      <c r="E235" s="68"/>
      <c r="F235" s="69">
        <f t="shared" si="3"/>
        <v>0</v>
      </c>
      <c r="G235" s="68"/>
    </row>
    <row r="236" spans="1:7" ht="30" x14ac:dyDescent="0.25">
      <c r="A236" s="26" t="s">
        <v>327</v>
      </c>
      <c r="B236" s="55" t="s">
        <v>492</v>
      </c>
      <c r="C236" s="56" t="s">
        <v>37</v>
      </c>
      <c r="D236" s="58">
        <v>2</v>
      </c>
      <c r="E236" s="68"/>
      <c r="F236" s="69">
        <f t="shared" si="3"/>
        <v>0</v>
      </c>
      <c r="G236" s="68"/>
    </row>
    <row r="237" spans="1:7" ht="30" x14ac:dyDescent="0.25">
      <c r="A237" s="26" t="s">
        <v>328</v>
      </c>
      <c r="B237" s="55" t="s">
        <v>486</v>
      </c>
      <c r="C237" s="56" t="s">
        <v>37</v>
      </c>
      <c r="D237" s="58">
        <v>2</v>
      </c>
      <c r="E237" s="68"/>
      <c r="F237" s="69">
        <f t="shared" si="3"/>
        <v>0</v>
      </c>
      <c r="G237" s="68"/>
    </row>
    <row r="238" spans="1:7" ht="30" x14ac:dyDescent="0.25">
      <c r="A238" s="26" t="s">
        <v>329</v>
      </c>
      <c r="B238" s="55" t="s">
        <v>469</v>
      </c>
      <c r="C238" s="56" t="s">
        <v>37</v>
      </c>
      <c r="D238" s="58">
        <v>1</v>
      </c>
      <c r="E238" s="68"/>
      <c r="F238" s="69">
        <f t="shared" si="3"/>
        <v>0</v>
      </c>
      <c r="G238" s="68"/>
    </row>
    <row r="239" spans="1:7" ht="30" x14ac:dyDescent="0.25">
      <c r="A239" s="26" t="s">
        <v>330</v>
      </c>
      <c r="B239" s="55" t="s">
        <v>470</v>
      </c>
      <c r="C239" s="56" t="s">
        <v>37</v>
      </c>
      <c r="D239" s="58">
        <v>2</v>
      </c>
      <c r="E239" s="68"/>
      <c r="F239" s="69">
        <f t="shared" si="3"/>
        <v>0</v>
      </c>
      <c r="G239" s="68"/>
    </row>
    <row r="240" spans="1:7" x14ac:dyDescent="0.25">
      <c r="A240" s="26" t="s">
        <v>332</v>
      </c>
      <c r="B240" s="55" t="s">
        <v>471</v>
      </c>
      <c r="C240" s="56" t="s">
        <v>37</v>
      </c>
      <c r="D240" s="58">
        <v>2</v>
      </c>
      <c r="E240" s="68"/>
      <c r="F240" s="69">
        <f t="shared" si="3"/>
        <v>0</v>
      </c>
      <c r="G240" s="68"/>
    </row>
    <row r="241" spans="1:7" x14ac:dyDescent="0.25">
      <c r="A241" s="26" t="s">
        <v>333</v>
      </c>
      <c r="B241" s="55" t="s">
        <v>472</v>
      </c>
      <c r="C241" s="56" t="s">
        <v>37</v>
      </c>
      <c r="D241" s="58">
        <v>1</v>
      </c>
      <c r="E241" s="68"/>
      <c r="F241" s="69">
        <f t="shared" si="3"/>
        <v>0</v>
      </c>
      <c r="G241" s="68"/>
    </row>
    <row r="242" spans="1:7" ht="30" x14ac:dyDescent="0.25">
      <c r="A242" s="26" t="s">
        <v>334</v>
      </c>
      <c r="B242" s="55" t="s">
        <v>473</v>
      </c>
      <c r="C242" s="56" t="s">
        <v>37</v>
      </c>
      <c r="D242" s="58">
        <v>1</v>
      </c>
      <c r="E242" s="68"/>
      <c r="F242" s="69">
        <f t="shared" si="3"/>
        <v>0</v>
      </c>
      <c r="G242" s="68"/>
    </row>
    <row r="243" spans="1:7" ht="30" x14ac:dyDescent="0.25">
      <c r="A243" s="26" t="s">
        <v>335</v>
      </c>
      <c r="B243" s="55" t="s">
        <v>474</v>
      </c>
      <c r="C243" s="56" t="s">
        <v>37</v>
      </c>
      <c r="D243" s="58">
        <v>1</v>
      </c>
      <c r="E243" s="68"/>
      <c r="F243" s="69">
        <f t="shared" si="3"/>
        <v>0</v>
      </c>
      <c r="G243" s="68"/>
    </row>
    <row r="244" spans="1:7" x14ac:dyDescent="0.25">
      <c r="A244" s="26" t="s">
        <v>336</v>
      </c>
      <c r="B244" s="55" t="s">
        <v>475</v>
      </c>
      <c r="C244" s="56" t="s">
        <v>37</v>
      </c>
      <c r="D244" s="58">
        <v>1</v>
      </c>
      <c r="E244" s="68"/>
      <c r="F244" s="69">
        <f t="shared" si="3"/>
        <v>0</v>
      </c>
      <c r="G244" s="68"/>
    </row>
    <row r="245" spans="1:7" x14ac:dyDescent="0.25">
      <c r="A245" s="26" t="s">
        <v>337</v>
      </c>
      <c r="B245" s="27" t="s">
        <v>476</v>
      </c>
      <c r="C245" s="28" t="s">
        <v>31</v>
      </c>
      <c r="D245" s="58">
        <v>30</v>
      </c>
      <c r="E245" s="68"/>
      <c r="F245" s="69">
        <f t="shared" si="3"/>
        <v>0</v>
      </c>
      <c r="G245" s="68"/>
    </row>
    <row r="246" spans="1:7" x14ac:dyDescent="0.25">
      <c r="A246" s="26" t="s">
        <v>338</v>
      </c>
      <c r="B246" s="27" t="s">
        <v>448</v>
      </c>
      <c r="C246" s="28" t="s">
        <v>31</v>
      </c>
      <c r="D246" s="58">
        <v>30</v>
      </c>
      <c r="E246" s="68"/>
      <c r="F246" s="69">
        <f t="shared" si="3"/>
        <v>0</v>
      </c>
      <c r="G246" s="68"/>
    </row>
    <row r="247" spans="1:7" ht="30" x14ac:dyDescent="0.25">
      <c r="A247" s="26" t="s">
        <v>339</v>
      </c>
      <c r="B247" s="27" t="s">
        <v>36</v>
      </c>
      <c r="C247" s="56" t="s">
        <v>37</v>
      </c>
      <c r="D247" s="58">
        <v>15</v>
      </c>
      <c r="E247" s="68"/>
      <c r="F247" s="69">
        <f t="shared" si="3"/>
        <v>0</v>
      </c>
      <c r="G247" s="68"/>
    </row>
    <row r="248" spans="1:7" ht="30" x14ac:dyDescent="0.25">
      <c r="A248" s="26" t="s">
        <v>340</v>
      </c>
      <c r="B248" s="27" t="s">
        <v>40</v>
      </c>
      <c r="C248" s="56" t="s">
        <v>37</v>
      </c>
      <c r="D248" s="58">
        <v>15</v>
      </c>
      <c r="E248" s="68"/>
      <c r="F248" s="69">
        <f t="shared" si="3"/>
        <v>0</v>
      </c>
      <c r="G248" s="68"/>
    </row>
    <row r="249" spans="1:7" x14ac:dyDescent="0.25">
      <c r="A249" s="26" t="s">
        <v>341</v>
      </c>
      <c r="B249" s="55" t="s">
        <v>477</v>
      </c>
      <c r="C249" s="56" t="s">
        <v>31</v>
      </c>
      <c r="D249" s="58">
        <v>15</v>
      </c>
      <c r="E249" s="68"/>
      <c r="F249" s="69">
        <f t="shared" si="3"/>
        <v>0</v>
      </c>
      <c r="G249" s="68"/>
    </row>
    <row r="250" spans="1:7" x14ac:dyDescent="0.25">
      <c r="A250" s="26" t="s">
        <v>342</v>
      </c>
      <c r="B250" s="57" t="s">
        <v>478</v>
      </c>
      <c r="C250" s="56" t="s">
        <v>37</v>
      </c>
      <c r="D250" s="58">
        <v>2</v>
      </c>
      <c r="E250" s="68"/>
      <c r="F250" s="69">
        <f t="shared" si="3"/>
        <v>0</v>
      </c>
      <c r="G250" s="68"/>
    </row>
    <row r="251" spans="1:7" x14ac:dyDescent="0.25">
      <c r="A251" s="26" t="s">
        <v>343</v>
      </c>
      <c r="B251" s="27" t="s">
        <v>450</v>
      </c>
      <c r="C251" s="56" t="s">
        <v>31</v>
      </c>
      <c r="D251" s="58">
        <v>30</v>
      </c>
      <c r="E251" s="68"/>
      <c r="F251" s="69">
        <f t="shared" si="3"/>
        <v>0</v>
      </c>
      <c r="G251" s="68"/>
    </row>
    <row r="252" spans="1:7" ht="45" x14ac:dyDescent="0.25">
      <c r="A252" s="26" t="s">
        <v>344</v>
      </c>
      <c r="B252" s="55" t="s">
        <v>479</v>
      </c>
      <c r="C252" s="56" t="s">
        <v>31</v>
      </c>
      <c r="D252" s="58">
        <v>30</v>
      </c>
      <c r="E252" s="68"/>
      <c r="F252" s="69">
        <f t="shared" si="3"/>
        <v>0</v>
      </c>
      <c r="G252" s="68"/>
    </row>
    <row r="253" spans="1:7" x14ac:dyDescent="0.25">
      <c r="A253" s="30" t="s">
        <v>345</v>
      </c>
      <c r="B253" s="33" t="s">
        <v>346</v>
      </c>
      <c r="C253" s="34"/>
      <c r="D253" s="65"/>
      <c r="E253" s="68"/>
      <c r="F253" s="69">
        <f t="shared" si="3"/>
        <v>0</v>
      </c>
      <c r="G253" s="68"/>
    </row>
    <row r="254" spans="1:7" ht="30" x14ac:dyDescent="0.25">
      <c r="A254" s="26" t="s">
        <v>347</v>
      </c>
      <c r="B254" s="55" t="s">
        <v>493</v>
      </c>
      <c r="C254" s="56" t="s">
        <v>37</v>
      </c>
      <c r="D254" s="58">
        <v>2</v>
      </c>
      <c r="E254" s="68"/>
      <c r="F254" s="69">
        <f t="shared" si="3"/>
        <v>0</v>
      </c>
      <c r="G254" s="68"/>
    </row>
    <row r="255" spans="1:7" ht="30" x14ac:dyDescent="0.25">
      <c r="A255" s="26" t="s">
        <v>348</v>
      </c>
      <c r="B255" s="55" t="s">
        <v>488</v>
      </c>
      <c r="C255" s="56" t="s">
        <v>37</v>
      </c>
      <c r="D255" s="58">
        <v>2</v>
      </c>
      <c r="E255" s="68"/>
      <c r="F255" s="69">
        <f t="shared" si="3"/>
        <v>0</v>
      </c>
      <c r="G255" s="68"/>
    </row>
    <row r="256" spans="1:7" ht="30" x14ac:dyDescent="0.25">
      <c r="A256" s="26" t="s">
        <v>349</v>
      </c>
      <c r="B256" s="55" t="s">
        <v>469</v>
      </c>
      <c r="C256" s="56" t="s">
        <v>37</v>
      </c>
      <c r="D256" s="58">
        <v>1</v>
      </c>
      <c r="E256" s="68"/>
      <c r="F256" s="69">
        <f t="shared" si="3"/>
        <v>0</v>
      </c>
      <c r="G256" s="68"/>
    </row>
    <row r="257" spans="1:7" ht="30" x14ac:dyDescent="0.25">
      <c r="A257" s="26" t="s">
        <v>350</v>
      </c>
      <c r="B257" s="55" t="s">
        <v>470</v>
      </c>
      <c r="C257" s="56" t="s">
        <v>37</v>
      </c>
      <c r="D257" s="58">
        <v>2</v>
      </c>
      <c r="E257" s="68"/>
      <c r="F257" s="69">
        <f t="shared" si="3"/>
        <v>0</v>
      </c>
      <c r="G257" s="68"/>
    </row>
    <row r="258" spans="1:7" x14ac:dyDescent="0.25">
      <c r="A258" s="26" t="s">
        <v>351</v>
      </c>
      <c r="B258" s="55" t="s">
        <v>471</v>
      </c>
      <c r="C258" s="56" t="s">
        <v>37</v>
      </c>
      <c r="D258" s="58">
        <v>2</v>
      </c>
      <c r="E258" s="68"/>
      <c r="F258" s="69">
        <f t="shared" si="3"/>
        <v>0</v>
      </c>
      <c r="G258" s="68"/>
    </row>
    <row r="259" spans="1:7" x14ac:dyDescent="0.25">
      <c r="A259" s="26" t="s">
        <v>352</v>
      </c>
      <c r="B259" s="55" t="s">
        <v>472</v>
      </c>
      <c r="C259" s="56" t="s">
        <v>37</v>
      </c>
      <c r="D259" s="58">
        <v>1</v>
      </c>
      <c r="E259" s="68"/>
      <c r="F259" s="69">
        <f t="shared" si="3"/>
        <v>0</v>
      </c>
      <c r="G259" s="68"/>
    </row>
    <row r="260" spans="1:7" ht="30" x14ac:dyDescent="0.25">
      <c r="A260" s="26" t="s">
        <v>353</v>
      </c>
      <c r="B260" s="55" t="s">
        <v>473</v>
      </c>
      <c r="C260" s="56" t="s">
        <v>37</v>
      </c>
      <c r="D260" s="58">
        <v>1</v>
      </c>
      <c r="E260" s="68"/>
      <c r="F260" s="69">
        <f t="shared" si="3"/>
        <v>0</v>
      </c>
      <c r="G260" s="68"/>
    </row>
    <row r="261" spans="1:7" ht="30" x14ac:dyDescent="0.25">
      <c r="A261" s="26" t="s">
        <v>354</v>
      </c>
      <c r="B261" s="55" t="s">
        <v>474</v>
      </c>
      <c r="C261" s="56" t="s">
        <v>37</v>
      </c>
      <c r="D261" s="58">
        <v>1</v>
      </c>
      <c r="E261" s="68"/>
      <c r="F261" s="69">
        <f t="shared" si="3"/>
        <v>0</v>
      </c>
      <c r="G261" s="68"/>
    </row>
    <row r="262" spans="1:7" x14ac:dyDescent="0.25">
      <c r="A262" s="26" t="s">
        <v>355</v>
      </c>
      <c r="B262" s="55" t="s">
        <v>475</v>
      </c>
      <c r="C262" s="56" t="s">
        <v>37</v>
      </c>
      <c r="D262" s="58">
        <v>1</v>
      </c>
      <c r="E262" s="68"/>
      <c r="F262" s="69">
        <f t="shared" si="3"/>
        <v>0</v>
      </c>
      <c r="G262" s="68"/>
    </row>
    <row r="263" spans="1:7" x14ac:dyDescent="0.25">
      <c r="A263" s="26" t="s">
        <v>356</v>
      </c>
      <c r="B263" s="27" t="s">
        <v>476</v>
      </c>
      <c r="C263" s="28" t="s">
        <v>31</v>
      </c>
      <c r="D263" s="58">
        <v>20</v>
      </c>
      <c r="E263" s="68"/>
      <c r="F263" s="69">
        <f t="shared" si="3"/>
        <v>0</v>
      </c>
      <c r="G263" s="68"/>
    </row>
    <row r="264" spans="1:7" x14ac:dyDescent="0.25">
      <c r="A264" s="26" t="s">
        <v>357</v>
      </c>
      <c r="B264" s="27" t="s">
        <v>448</v>
      </c>
      <c r="C264" s="28" t="s">
        <v>31</v>
      </c>
      <c r="D264" s="58">
        <v>20</v>
      </c>
      <c r="E264" s="68"/>
      <c r="F264" s="69">
        <f t="shared" si="3"/>
        <v>0</v>
      </c>
      <c r="G264" s="68"/>
    </row>
    <row r="265" spans="1:7" ht="30" x14ac:dyDescent="0.25">
      <c r="A265" s="26" t="s">
        <v>358</v>
      </c>
      <c r="B265" s="27" t="s">
        <v>36</v>
      </c>
      <c r="C265" s="56" t="s">
        <v>37</v>
      </c>
      <c r="D265" s="58">
        <v>10</v>
      </c>
      <c r="E265" s="68"/>
      <c r="F265" s="69">
        <f t="shared" si="3"/>
        <v>0</v>
      </c>
      <c r="G265" s="68"/>
    </row>
    <row r="266" spans="1:7" ht="30" x14ac:dyDescent="0.25">
      <c r="A266" s="26" t="s">
        <v>359</v>
      </c>
      <c r="B266" s="27" t="s">
        <v>40</v>
      </c>
      <c r="C266" s="56" t="s">
        <v>37</v>
      </c>
      <c r="D266" s="58">
        <v>10</v>
      </c>
      <c r="E266" s="68"/>
      <c r="F266" s="69">
        <f t="shared" si="3"/>
        <v>0</v>
      </c>
      <c r="G266" s="68"/>
    </row>
    <row r="267" spans="1:7" x14ac:dyDescent="0.25">
      <c r="A267" s="26" t="s">
        <v>360</v>
      </c>
      <c r="B267" s="55" t="s">
        <v>477</v>
      </c>
      <c r="C267" s="56" t="s">
        <v>31</v>
      </c>
      <c r="D267" s="58">
        <v>15</v>
      </c>
      <c r="E267" s="68"/>
      <c r="F267" s="69">
        <f t="shared" ref="F267:F330" si="4">E267*D267</f>
        <v>0</v>
      </c>
      <c r="G267" s="68"/>
    </row>
    <row r="268" spans="1:7" x14ac:dyDescent="0.25">
      <c r="A268" s="26" t="s">
        <v>361</v>
      </c>
      <c r="B268" s="57" t="s">
        <v>478</v>
      </c>
      <c r="C268" s="56" t="s">
        <v>37</v>
      </c>
      <c r="D268" s="58">
        <v>2</v>
      </c>
      <c r="E268" s="68"/>
      <c r="F268" s="69">
        <f t="shared" si="4"/>
        <v>0</v>
      </c>
      <c r="G268" s="68"/>
    </row>
    <row r="269" spans="1:7" x14ac:dyDescent="0.25">
      <c r="A269" s="26" t="s">
        <v>362</v>
      </c>
      <c r="B269" s="27" t="s">
        <v>450</v>
      </c>
      <c r="C269" s="56" t="s">
        <v>31</v>
      </c>
      <c r="D269" s="58">
        <v>20</v>
      </c>
      <c r="E269" s="68"/>
      <c r="F269" s="69">
        <f t="shared" si="4"/>
        <v>0</v>
      </c>
      <c r="G269" s="68"/>
    </row>
    <row r="270" spans="1:7" ht="45" x14ac:dyDescent="0.25">
      <c r="A270" s="26" t="s">
        <v>363</v>
      </c>
      <c r="B270" s="55" t="s">
        <v>479</v>
      </c>
      <c r="C270" s="56" t="s">
        <v>31</v>
      </c>
      <c r="D270" s="58">
        <v>20</v>
      </c>
      <c r="E270" s="68"/>
      <c r="F270" s="69">
        <f t="shared" si="4"/>
        <v>0</v>
      </c>
      <c r="G270" s="68"/>
    </row>
    <row r="271" spans="1:7" x14ac:dyDescent="0.25">
      <c r="A271" s="30" t="s">
        <v>364</v>
      </c>
      <c r="B271" s="33" t="s">
        <v>365</v>
      </c>
      <c r="C271" s="34"/>
      <c r="D271" s="65"/>
      <c r="E271" s="68"/>
      <c r="F271" s="69">
        <f t="shared" si="4"/>
        <v>0</v>
      </c>
      <c r="G271" s="68"/>
    </row>
    <row r="272" spans="1:7" ht="30" x14ac:dyDescent="0.25">
      <c r="A272" s="26" t="s">
        <v>366</v>
      </c>
      <c r="B272" s="55" t="s">
        <v>487</v>
      </c>
      <c r="C272" s="56" t="s">
        <v>37</v>
      </c>
      <c r="D272" s="58">
        <v>2</v>
      </c>
      <c r="E272" s="68"/>
      <c r="F272" s="69">
        <f t="shared" si="4"/>
        <v>0</v>
      </c>
      <c r="G272" s="68"/>
    </row>
    <row r="273" spans="1:7" ht="30" x14ac:dyDescent="0.25">
      <c r="A273" s="26" t="s">
        <v>367</v>
      </c>
      <c r="B273" s="55" t="s">
        <v>494</v>
      </c>
      <c r="C273" s="56" t="s">
        <v>37</v>
      </c>
      <c r="D273" s="58">
        <v>2</v>
      </c>
      <c r="E273" s="68"/>
      <c r="F273" s="69">
        <f t="shared" si="4"/>
        <v>0</v>
      </c>
      <c r="G273" s="68"/>
    </row>
    <row r="274" spans="1:7" ht="30" x14ac:dyDescent="0.25">
      <c r="A274" s="26" t="s">
        <v>368</v>
      </c>
      <c r="B274" s="55" t="s">
        <v>469</v>
      </c>
      <c r="C274" s="56" t="s">
        <v>37</v>
      </c>
      <c r="D274" s="58">
        <v>1</v>
      </c>
      <c r="E274" s="68"/>
      <c r="F274" s="69">
        <f t="shared" si="4"/>
        <v>0</v>
      </c>
      <c r="G274" s="68"/>
    </row>
    <row r="275" spans="1:7" ht="30" x14ac:dyDescent="0.25">
      <c r="A275" s="26" t="s">
        <v>369</v>
      </c>
      <c r="B275" s="55" t="s">
        <v>470</v>
      </c>
      <c r="C275" s="56" t="s">
        <v>37</v>
      </c>
      <c r="D275" s="58">
        <v>2</v>
      </c>
      <c r="E275" s="68"/>
      <c r="F275" s="69">
        <f t="shared" si="4"/>
        <v>0</v>
      </c>
      <c r="G275" s="68"/>
    </row>
    <row r="276" spans="1:7" x14ac:dyDescent="0.25">
      <c r="A276" s="26" t="s">
        <v>370</v>
      </c>
      <c r="B276" s="55" t="s">
        <v>471</v>
      </c>
      <c r="C276" s="56" t="s">
        <v>37</v>
      </c>
      <c r="D276" s="58">
        <v>2</v>
      </c>
      <c r="E276" s="68"/>
      <c r="F276" s="69">
        <f t="shared" si="4"/>
        <v>0</v>
      </c>
      <c r="G276" s="68"/>
    </row>
    <row r="277" spans="1:7" x14ac:dyDescent="0.25">
      <c r="A277" s="26" t="s">
        <v>371</v>
      </c>
      <c r="B277" s="55" t="s">
        <v>472</v>
      </c>
      <c r="C277" s="56" t="s">
        <v>37</v>
      </c>
      <c r="D277" s="58">
        <v>1</v>
      </c>
      <c r="E277" s="68"/>
      <c r="F277" s="69">
        <f t="shared" si="4"/>
        <v>0</v>
      </c>
      <c r="G277" s="68"/>
    </row>
    <row r="278" spans="1:7" ht="30" x14ac:dyDescent="0.25">
      <c r="A278" s="26" t="s">
        <v>372</v>
      </c>
      <c r="B278" s="55" t="s">
        <v>473</v>
      </c>
      <c r="C278" s="56" t="s">
        <v>37</v>
      </c>
      <c r="D278" s="58">
        <v>1</v>
      </c>
      <c r="E278" s="68"/>
      <c r="F278" s="69">
        <f t="shared" si="4"/>
        <v>0</v>
      </c>
      <c r="G278" s="68"/>
    </row>
    <row r="279" spans="1:7" ht="30" x14ac:dyDescent="0.25">
      <c r="A279" s="26" t="s">
        <v>373</v>
      </c>
      <c r="B279" s="55" t="s">
        <v>474</v>
      </c>
      <c r="C279" s="56" t="s">
        <v>37</v>
      </c>
      <c r="D279" s="58">
        <v>1</v>
      </c>
      <c r="E279" s="68"/>
      <c r="F279" s="69">
        <f t="shared" si="4"/>
        <v>0</v>
      </c>
      <c r="G279" s="68"/>
    </row>
    <row r="280" spans="1:7" x14ac:dyDescent="0.25">
      <c r="A280" s="26" t="s">
        <v>374</v>
      </c>
      <c r="B280" s="55" t="s">
        <v>475</v>
      </c>
      <c r="C280" s="56" t="s">
        <v>37</v>
      </c>
      <c r="D280" s="58">
        <v>1</v>
      </c>
      <c r="E280" s="68"/>
      <c r="F280" s="69">
        <f t="shared" si="4"/>
        <v>0</v>
      </c>
      <c r="G280" s="68"/>
    </row>
    <row r="281" spans="1:7" x14ac:dyDescent="0.25">
      <c r="A281" s="26" t="s">
        <v>375</v>
      </c>
      <c r="B281" s="27" t="s">
        <v>476</v>
      </c>
      <c r="C281" s="28" t="s">
        <v>31</v>
      </c>
      <c r="D281" s="58">
        <v>10</v>
      </c>
      <c r="E281" s="68"/>
      <c r="F281" s="69">
        <f t="shared" si="4"/>
        <v>0</v>
      </c>
      <c r="G281" s="68"/>
    </row>
    <row r="282" spans="1:7" x14ac:dyDescent="0.25">
      <c r="A282" s="26" t="s">
        <v>376</v>
      </c>
      <c r="B282" s="27" t="s">
        <v>448</v>
      </c>
      <c r="C282" s="28" t="s">
        <v>31</v>
      </c>
      <c r="D282" s="58">
        <v>10</v>
      </c>
      <c r="E282" s="68"/>
      <c r="F282" s="69">
        <f t="shared" si="4"/>
        <v>0</v>
      </c>
      <c r="G282" s="68"/>
    </row>
    <row r="283" spans="1:7" ht="30" x14ac:dyDescent="0.25">
      <c r="A283" s="26" t="s">
        <v>377</v>
      </c>
      <c r="B283" s="27" t="s">
        <v>36</v>
      </c>
      <c r="C283" s="56" t="s">
        <v>37</v>
      </c>
      <c r="D283" s="58">
        <v>5</v>
      </c>
      <c r="E283" s="68"/>
      <c r="F283" s="69">
        <f t="shared" si="4"/>
        <v>0</v>
      </c>
      <c r="G283" s="68"/>
    </row>
    <row r="284" spans="1:7" ht="30" x14ac:dyDescent="0.25">
      <c r="A284" s="26" t="s">
        <v>378</v>
      </c>
      <c r="B284" s="27" t="s">
        <v>40</v>
      </c>
      <c r="C284" s="56" t="s">
        <v>37</v>
      </c>
      <c r="D284" s="58">
        <v>5</v>
      </c>
      <c r="E284" s="68"/>
      <c r="F284" s="69">
        <f t="shared" si="4"/>
        <v>0</v>
      </c>
      <c r="G284" s="68"/>
    </row>
    <row r="285" spans="1:7" x14ac:dyDescent="0.25">
      <c r="A285" s="26" t="s">
        <v>379</v>
      </c>
      <c r="B285" s="55" t="s">
        <v>477</v>
      </c>
      <c r="C285" s="56" t="s">
        <v>31</v>
      </c>
      <c r="D285" s="58">
        <v>15</v>
      </c>
      <c r="E285" s="68"/>
      <c r="F285" s="69">
        <f t="shared" si="4"/>
        <v>0</v>
      </c>
      <c r="G285" s="68"/>
    </row>
    <row r="286" spans="1:7" x14ac:dyDescent="0.25">
      <c r="A286" s="26" t="s">
        <v>380</v>
      </c>
      <c r="B286" s="57" t="s">
        <v>478</v>
      </c>
      <c r="C286" s="56" t="s">
        <v>37</v>
      </c>
      <c r="D286" s="58">
        <v>2</v>
      </c>
      <c r="E286" s="68"/>
      <c r="F286" s="69">
        <f t="shared" si="4"/>
        <v>0</v>
      </c>
      <c r="G286" s="68"/>
    </row>
    <row r="287" spans="1:7" x14ac:dyDescent="0.25">
      <c r="A287" s="26" t="s">
        <v>381</v>
      </c>
      <c r="B287" s="27" t="s">
        <v>450</v>
      </c>
      <c r="C287" s="56" t="s">
        <v>31</v>
      </c>
      <c r="D287" s="58">
        <v>10</v>
      </c>
      <c r="E287" s="68"/>
      <c r="F287" s="69">
        <f t="shared" si="4"/>
        <v>0</v>
      </c>
      <c r="G287" s="68"/>
    </row>
    <row r="288" spans="1:7" ht="45" x14ac:dyDescent="0.25">
      <c r="A288" s="26" t="s">
        <v>381</v>
      </c>
      <c r="B288" s="55" t="s">
        <v>479</v>
      </c>
      <c r="C288" s="56" t="s">
        <v>31</v>
      </c>
      <c r="D288" s="58">
        <v>10</v>
      </c>
      <c r="E288" s="68"/>
      <c r="F288" s="69">
        <f t="shared" si="4"/>
        <v>0</v>
      </c>
      <c r="G288" s="68"/>
    </row>
    <row r="289" spans="1:7" x14ac:dyDescent="0.25">
      <c r="A289" s="30" t="s">
        <v>382</v>
      </c>
      <c r="B289" s="33" t="s">
        <v>383</v>
      </c>
      <c r="C289" s="34"/>
      <c r="D289" s="65"/>
      <c r="E289" s="68"/>
      <c r="F289" s="69">
        <f t="shared" si="4"/>
        <v>0</v>
      </c>
      <c r="G289" s="68"/>
    </row>
    <row r="290" spans="1:7" ht="30" x14ac:dyDescent="0.25">
      <c r="A290" s="26" t="s">
        <v>384</v>
      </c>
      <c r="B290" s="55" t="s">
        <v>495</v>
      </c>
      <c r="C290" s="56" t="s">
        <v>25</v>
      </c>
      <c r="D290" s="58">
        <v>1</v>
      </c>
      <c r="E290" s="68"/>
      <c r="F290" s="69">
        <f t="shared" si="4"/>
        <v>0</v>
      </c>
      <c r="G290" s="68"/>
    </row>
    <row r="291" spans="1:7" x14ac:dyDescent="0.25">
      <c r="A291" s="26" t="s">
        <v>386</v>
      </c>
      <c r="B291" s="27" t="s">
        <v>476</v>
      </c>
      <c r="C291" s="28" t="s">
        <v>31</v>
      </c>
      <c r="D291" s="58">
        <v>5</v>
      </c>
      <c r="E291" s="68"/>
      <c r="F291" s="69">
        <f t="shared" si="4"/>
        <v>0</v>
      </c>
      <c r="G291" s="68"/>
    </row>
    <row r="292" spans="1:7" x14ac:dyDescent="0.25">
      <c r="A292" s="26" t="s">
        <v>387</v>
      </c>
      <c r="B292" s="27" t="s">
        <v>448</v>
      </c>
      <c r="C292" s="28" t="s">
        <v>31</v>
      </c>
      <c r="D292" s="58">
        <v>5</v>
      </c>
      <c r="E292" s="68"/>
      <c r="F292" s="69">
        <f t="shared" si="4"/>
        <v>0</v>
      </c>
      <c r="G292" s="68"/>
    </row>
    <row r="293" spans="1:7" ht="30" x14ac:dyDescent="0.25">
      <c r="A293" s="26" t="s">
        <v>388</v>
      </c>
      <c r="B293" s="27" t="s">
        <v>36</v>
      </c>
      <c r="C293" s="56" t="s">
        <v>37</v>
      </c>
      <c r="D293" s="58">
        <v>3</v>
      </c>
      <c r="E293" s="68"/>
      <c r="F293" s="69">
        <f t="shared" si="4"/>
        <v>0</v>
      </c>
      <c r="G293" s="68"/>
    </row>
    <row r="294" spans="1:7" ht="30" x14ac:dyDescent="0.25">
      <c r="A294" s="26" t="s">
        <v>389</v>
      </c>
      <c r="B294" s="27" t="s">
        <v>40</v>
      </c>
      <c r="C294" s="56" t="s">
        <v>37</v>
      </c>
      <c r="D294" s="58">
        <v>3</v>
      </c>
      <c r="E294" s="68"/>
      <c r="F294" s="69">
        <f t="shared" si="4"/>
        <v>0</v>
      </c>
      <c r="G294" s="68"/>
    </row>
    <row r="295" spans="1:7" x14ac:dyDescent="0.25">
      <c r="A295" s="26" t="s">
        <v>390</v>
      </c>
      <c r="B295" s="55" t="s">
        <v>496</v>
      </c>
      <c r="C295" s="56" t="s">
        <v>31</v>
      </c>
      <c r="D295" s="58">
        <v>18</v>
      </c>
      <c r="E295" s="68"/>
      <c r="F295" s="69">
        <f t="shared" si="4"/>
        <v>0</v>
      </c>
      <c r="G295" s="68"/>
    </row>
    <row r="296" spans="1:7" x14ac:dyDescent="0.25">
      <c r="A296" s="26" t="s">
        <v>391</v>
      </c>
      <c r="B296" s="27" t="s">
        <v>450</v>
      </c>
      <c r="C296" s="56" t="s">
        <v>31</v>
      </c>
      <c r="D296" s="58">
        <v>5</v>
      </c>
      <c r="E296" s="68"/>
      <c r="F296" s="69">
        <f t="shared" si="4"/>
        <v>0</v>
      </c>
      <c r="G296" s="68"/>
    </row>
    <row r="297" spans="1:7" ht="45" x14ac:dyDescent="0.25">
      <c r="A297" s="26" t="s">
        <v>392</v>
      </c>
      <c r="B297" s="55" t="s">
        <v>497</v>
      </c>
      <c r="C297" s="56" t="s">
        <v>31</v>
      </c>
      <c r="D297" s="58">
        <v>5</v>
      </c>
      <c r="E297" s="68"/>
      <c r="F297" s="69">
        <f t="shared" si="4"/>
        <v>0</v>
      </c>
      <c r="G297" s="68"/>
    </row>
    <row r="298" spans="1:7" x14ac:dyDescent="0.25">
      <c r="A298" s="30" t="s">
        <v>393</v>
      </c>
      <c r="B298" s="33" t="s">
        <v>394</v>
      </c>
      <c r="C298" s="34"/>
      <c r="D298" s="65"/>
      <c r="E298" s="68"/>
      <c r="F298" s="69">
        <f t="shared" si="4"/>
        <v>0</v>
      </c>
      <c r="G298" s="68"/>
    </row>
    <row r="299" spans="1:7" ht="30" x14ac:dyDescent="0.25">
      <c r="A299" s="26" t="s">
        <v>395</v>
      </c>
      <c r="B299" s="55" t="s">
        <v>498</v>
      </c>
      <c r="C299" s="56" t="s">
        <v>25</v>
      </c>
      <c r="D299" s="58">
        <v>1</v>
      </c>
      <c r="E299" s="68"/>
      <c r="F299" s="69">
        <f t="shared" si="4"/>
        <v>0</v>
      </c>
      <c r="G299" s="68"/>
    </row>
    <row r="300" spans="1:7" ht="45" x14ac:dyDescent="0.25">
      <c r="A300" s="26" t="s">
        <v>397</v>
      </c>
      <c r="B300" s="55" t="s">
        <v>398</v>
      </c>
      <c r="C300" s="56" t="s">
        <v>37</v>
      </c>
      <c r="D300" s="58">
        <v>1</v>
      </c>
      <c r="E300" s="68"/>
      <c r="F300" s="69">
        <f t="shared" si="4"/>
        <v>0</v>
      </c>
      <c r="G300" s="68"/>
    </row>
    <row r="301" spans="1:7" x14ac:dyDescent="0.25">
      <c r="A301" s="26" t="s">
        <v>399</v>
      </c>
      <c r="B301" s="27" t="s">
        <v>476</v>
      </c>
      <c r="C301" s="28" t="s">
        <v>31</v>
      </c>
      <c r="D301" s="58">
        <v>5</v>
      </c>
      <c r="E301" s="68"/>
      <c r="F301" s="69">
        <f t="shared" si="4"/>
        <v>0</v>
      </c>
      <c r="G301" s="68"/>
    </row>
    <row r="302" spans="1:7" x14ac:dyDescent="0.25">
      <c r="A302" s="26" t="s">
        <v>400</v>
      </c>
      <c r="B302" s="27" t="s">
        <v>448</v>
      </c>
      <c r="C302" s="28" t="s">
        <v>31</v>
      </c>
      <c r="D302" s="58">
        <v>5</v>
      </c>
      <c r="E302" s="68"/>
      <c r="F302" s="69">
        <f t="shared" si="4"/>
        <v>0</v>
      </c>
      <c r="G302" s="68"/>
    </row>
    <row r="303" spans="1:7" ht="30" x14ac:dyDescent="0.25">
      <c r="A303" s="26" t="s">
        <v>401</v>
      </c>
      <c r="B303" s="27" t="s">
        <v>36</v>
      </c>
      <c r="C303" s="56" t="s">
        <v>37</v>
      </c>
      <c r="D303" s="58">
        <v>3</v>
      </c>
      <c r="E303" s="68"/>
      <c r="F303" s="69">
        <f t="shared" si="4"/>
        <v>0</v>
      </c>
      <c r="G303" s="68"/>
    </row>
    <row r="304" spans="1:7" ht="30" x14ac:dyDescent="0.25">
      <c r="A304" s="26" t="s">
        <v>402</v>
      </c>
      <c r="B304" s="27" t="s">
        <v>40</v>
      </c>
      <c r="C304" s="56" t="s">
        <v>37</v>
      </c>
      <c r="D304" s="58">
        <v>3</v>
      </c>
      <c r="E304" s="68"/>
      <c r="F304" s="69">
        <f t="shared" si="4"/>
        <v>0</v>
      </c>
      <c r="G304" s="68"/>
    </row>
    <row r="305" spans="1:7" x14ac:dyDescent="0.25">
      <c r="A305" s="26" t="s">
        <v>403</v>
      </c>
      <c r="B305" s="55" t="s">
        <v>496</v>
      </c>
      <c r="C305" s="56" t="s">
        <v>31</v>
      </c>
      <c r="D305" s="58">
        <v>18</v>
      </c>
      <c r="E305" s="68"/>
      <c r="F305" s="69">
        <f t="shared" si="4"/>
        <v>0</v>
      </c>
      <c r="G305" s="68"/>
    </row>
    <row r="306" spans="1:7" x14ac:dyDescent="0.25">
      <c r="A306" s="26" t="s">
        <v>404</v>
      </c>
      <c r="B306" s="27" t="s">
        <v>450</v>
      </c>
      <c r="C306" s="56" t="s">
        <v>31</v>
      </c>
      <c r="D306" s="58">
        <v>5</v>
      </c>
      <c r="E306" s="68"/>
      <c r="F306" s="69">
        <f t="shared" si="4"/>
        <v>0</v>
      </c>
      <c r="G306" s="68"/>
    </row>
    <row r="307" spans="1:7" ht="45" x14ac:dyDescent="0.25">
      <c r="A307" s="26" t="s">
        <v>405</v>
      </c>
      <c r="B307" s="55" t="s">
        <v>479</v>
      </c>
      <c r="C307" s="56" t="s">
        <v>31</v>
      </c>
      <c r="D307" s="58">
        <v>5</v>
      </c>
      <c r="E307" s="68"/>
      <c r="F307" s="69">
        <f t="shared" si="4"/>
        <v>0</v>
      </c>
      <c r="G307" s="68"/>
    </row>
    <row r="308" spans="1:7" x14ac:dyDescent="0.25">
      <c r="A308" s="30" t="s">
        <v>406</v>
      </c>
      <c r="B308" s="33" t="s">
        <v>407</v>
      </c>
      <c r="C308" s="34"/>
      <c r="D308" s="65"/>
      <c r="E308" s="68"/>
      <c r="F308" s="69">
        <f t="shared" si="4"/>
        <v>0</v>
      </c>
      <c r="G308" s="68"/>
    </row>
    <row r="309" spans="1:7" x14ac:dyDescent="0.25">
      <c r="A309" s="26" t="s">
        <v>408</v>
      </c>
      <c r="B309" s="55" t="s">
        <v>499</v>
      </c>
      <c r="C309" s="56" t="s">
        <v>37</v>
      </c>
      <c r="D309" s="58">
        <v>1</v>
      </c>
      <c r="E309" s="68"/>
      <c r="F309" s="69">
        <f t="shared" si="4"/>
        <v>0</v>
      </c>
      <c r="G309" s="68"/>
    </row>
    <row r="310" spans="1:7" x14ac:dyDescent="0.25">
      <c r="A310" s="26" t="s">
        <v>410</v>
      </c>
      <c r="B310" s="55" t="s">
        <v>500</v>
      </c>
      <c r="C310" s="56" t="s">
        <v>37</v>
      </c>
      <c r="D310" s="58">
        <v>4</v>
      </c>
      <c r="E310" s="68"/>
      <c r="F310" s="69">
        <f t="shared" si="4"/>
        <v>0</v>
      </c>
      <c r="G310" s="68"/>
    </row>
    <row r="311" spans="1:7" x14ac:dyDescent="0.25">
      <c r="A311" s="26" t="s">
        <v>412</v>
      </c>
      <c r="B311" s="55" t="s">
        <v>501</v>
      </c>
      <c r="C311" s="56" t="s">
        <v>37</v>
      </c>
      <c r="D311" s="58">
        <v>4</v>
      </c>
      <c r="E311" s="68"/>
      <c r="F311" s="69">
        <f t="shared" si="4"/>
        <v>0</v>
      </c>
      <c r="G311" s="68"/>
    </row>
    <row r="312" spans="1:7" x14ac:dyDescent="0.25">
      <c r="A312" s="26" t="s">
        <v>414</v>
      </c>
      <c r="B312" s="55" t="s">
        <v>502</v>
      </c>
      <c r="C312" s="56" t="s">
        <v>37</v>
      </c>
      <c r="D312" s="58">
        <v>3</v>
      </c>
      <c r="E312" s="68"/>
      <c r="F312" s="69">
        <f t="shared" si="4"/>
        <v>0</v>
      </c>
      <c r="G312" s="68"/>
    </row>
    <row r="313" spans="1:7" x14ac:dyDescent="0.25">
      <c r="A313" s="26" t="s">
        <v>416</v>
      </c>
      <c r="B313" s="27" t="s">
        <v>476</v>
      </c>
      <c r="C313" s="28" t="s">
        <v>31</v>
      </c>
      <c r="D313" s="58">
        <v>35</v>
      </c>
      <c r="E313" s="68"/>
      <c r="F313" s="69">
        <f t="shared" si="4"/>
        <v>0</v>
      </c>
      <c r="G313" s="68"/>
    </row>
    <row r="314" spans="1:7" x14ac:dyDescent="0.25">
      <c r="A314" s="26" t="s">
        <v>417</v>
      </c>
      <c r="B314" s="27" t="s">
        <v>448</v>
      </c>
      <c r="C314" s="28" t="s">
        <v>31</v>
      </c>
      <c r="D314" s="58">
        <v>35</v>
      </c>
      <c r="E314" s="68"/>
      <c r="F314" s="69">
        <f t="shared" si="4"/>
        <v>0</v>
      </c>
      <c r="G314" s="68"/>
    </row>
    <row r="315" spans="1:7" ht="30" x14ac:dyDescent="0.25">
      <c r="A315" s="26" t="s">
        <v>418</v>
      </c>
      <c r="B315" s="27" t="s">
        <v>36</v>
      </c>
      <c r="C315" s="56" t="s">
        <v>37</v>
      </c>
      <c r="D315" s="58">
        <v>13</v>
      </c>
      <c r="E315" s="68"/>
      <c r="F315" s="69">
        <f t="shared" si="4"/>
        <v>0</v>
      </c>
      <c r="G315" s="68"/>
    </row>
    <row r="316" spans="1:7" ht="30" x14ac:dyDescent="0.25">
      <c r="A316" s="26" t="s">
        <v>419</v>
      </c>
      <c r="B316" s="27" t="s">
        <v>40</v>
      </c>
      <c r="C316" s="56" t="s">
        <v>37</v>
      </c>
      <c r="D316" s="58">
        <v>13</v>
      </c>
      <c r="E316" s="68"/>
      <c r="F316" s="69">
        <f t="shared" si="4"/>
        <v>0</v>
      </c>
      <c r="G316" s="68"/>
    </row>
    <row r="317" spans="1:7" x14ac:dyDescent="0.25">
      <c r="A317" s="26" t="s">
        <v>420</v>
      </c>
      <c r="B317" s="27" t="s">
        <v>450</v>
      </c>
      <c r="C317" s="56" t="s">
        <v>31</v>
      </c>
      <c r="D317" s="58">
        <v>35</v>
      </c>
      <c r="E317" s="68"/>
      <c r="F317" s="69">
        <f t="shared" si="4"/>
        <v>0</v>
      </c>
      <c r="G317" s="68"/>
    </row>
    <row r="318" spans="1:7" ht="45" x14ac:dyDescent="0.25">
      <c r="A318" s="26" t="s">
        <v>421</v>
      </c>
      <c r="B318" s="55" t="s">
        <v>479</v>
      </c>
      <c r="C318" s="56" t="s">
        <v>31</v>
      </c>
      <c r="D318" s="58">
        <v>35</v>
      </c>
      <c r="E318" s="68"/>
      <c r="F318" s="69">
        <f t="shared" si="4"/>
        <v>0</v>
      </c>
      <c r="G318" s="68"/>
    </row>
    <row r="319" spans="1:7" ht="30" x14ac:dyDescent="0.25">
      <c r="A319" s="30" t="s">
        <v>422</v>
      </c>
      <c r="B319" s="41" t="s">
        <v>503</v>
      </c>
      <c r="C319" s="34"/>
      <c r="D319" s="65"/>
      <c r="E319" s="68"/>
      <c r="F319" s="69">
        <f t="shared" si="4"/>
        <v>0</v>
      </c>
      <c r="G319" s="68"/>
    </row>
    <row r="320" spans="1:7" x14ac:dyDescent="0.25">
      <c r="A320" s="26" t="s">
        <v>424</v>
      </c>
      <c r="B320" s="55" t="s">
        <v>425</v>
      </c>
      <c r="C320" s="56" t="s">
        <v>37</v>
      </c>
      <c r="D320" s="58">
        <v>76</v>
      </c>
      <c r="E320" s="68"/>
      <c r="F320" s="69">
        <f t="shared" si="4"/>
        <v>0</v>
      </c>
      <c r="G320" s="68"/>
    </row>
    <row r="321" spans="1:7" x14ac:dyDescent="0.25">
      <c r="A321" s="26" t="s">
        <v>426</v>
      </c>
      <c r="B321" s="55" t="s">
        <v>427</v>
      </c>
      <c r="C321" s="56" t="s">
        <v>31</v>
      </c>
      <c r="D321" s="58">
        <v>42</v>
      </c>
      <c r="E321" s="68"/>
      <c r="F321" s="69">
        <f t="shared" si="4"/>
        <v>0</v>
      </c>
      <c r="G321" s="68"/>
    </row>
    <row r="322" spans="1:7" x14ac:dyDescent="0.25">
      <c r="A322" s="26" t="s">
        <v>428</v>
      </c>
      <c r="B322" s="55" t="s">
        <v>427</v>
      </c>
      <c r="C322" s="56" t="s">
        <v>31</v>
      </c>
      <c r="D322" s="58">
        <v>92</v>
      </c>
      <c r="E322" s="68"/>
      <c r="F322" s="69">
        <f t="shared" si="4"/>
        <v>0</v>
      </c>
      <c r="G322" s="68"/>
    </row>
    <row r="323" spans="1:7" x14ac:dyDescent="0.25">
      <c r="A323" s="26" t="s">
        <v>429</v>
      </c>
      <c r="B323" s="55" t="s">
        <v>430</v>
      </c>
      <c r="C323" s="56" t="s">
        <v>31</v>
      </c>
      <c r="D323" s="58">
        <v>30</v>
      </c>
      <c r="E323" s="68"/>
      <c r="F323" s="69">
        <f t="shared" si="4"/>
        <v>0</v>
      </c>
      <c r="G323" s="68"/>
    </row>
    <row r="324" spans="1:7" ht="30" x14ac:dyDescent="0.25">
      <c r="A324" s="26" t="s">
        <v>431</v>
      </c>
      <c r="B324" s="55" t="s">
        <v>432</v>
      </c>
      <c r="C324" s="56" t="s">
        <v>37</v>
      </c>
      <c r="D324" s="58">
        <v>76</v>
      </c>
      <c r="E324" s="68"/>
      <c r="F324" s="69">
        <f t="shared" si="4"/>
        <v>0</v>
      </c>
      <c r="G324" s="68"/>
    </row>
    <row r="325" spans="1:7" ht="30" x14ac:dyDescent="0.25">
      <c r="A325" s="26" t="s">
        <v>433</v>
      </c>
      <c r="B325" s="55" t="s">
        <v>434</v>
      </c>
      <c r="C325" s="56" t="s">
        <v>37</v>
      </c>
      <c r="D325" s="58">
        <v>76</v>
      </c>
      <c r="E325" s="68"/>
      <c r="F325" s="69">
        <f t="shared" si="4"/>
        <v>0</v>
      </c>
      <c r="G325" s="68"/>
    </row>
    <row r="326" spans="1:7" ht="17.25" customHeight="1" x14ac:dyDescent="0.25">
      <c r="A326" s="26" t="s">
        <v>435</v>
      </c>
      <c r="B326" s="55" t="s">
        <v>436</v>
      </c>
      <c r="C326" s="56" t="s">
        <v>37</v>
      </c>
      <c r="D326" s="58">
        <v>570</v>
      </c>
      <c r="E326" s="68"/>
      <c r="F326" s="69">
        <f t="shared" si="4"/>
        <v>0</v>
      </c>
      <c r="G326" s="68"/>
    </row>
    <row r="327" spans="1:7" x14ac:dyDescent="0.25">
      <c r="A327" s="26" t="s">
        <v>437</v>
      </c>
      <c r="B327" s="55" t="s">
        <v>438</v>
      </c>
      <c r="C327" s="56" t="s">
        <v>37</v>
      </c>
      <c r="D327" s="58">
        <v>570</v>
      </c>
      <c r="E327" s="68"/>
      <c r="F327" s="69">
        <f t="shared" si="4"/>
        <v>0</v>
      </c>
      <c r="G327" s="68"/>
    </row>
    <row r="328" spans="1:7" x14ac:dyDescent="0.25">
      <c r="A328" s="26" t="s">
        <v>439</v>
      </c>
      <c r="B328" s="55" t="s">
        <v>440</v>
      </c>
      <c r="C328" s="56" t="s">
        <v>37</v>
      </c>
      <c r="D328" s="58">
        <v>570</v>
      </c>
      <c r="E328" s="68"/>
      <c r="F328" s="69">
        <f t="shared" si="4"/>
        <v>0</v>
      </c>
      <c r="G328" s="68"/>
    </row>
    <row r="329" spans="1:7" x14ac:dyDescent="0.25">
      <c r="A329" s="26" t="s">
        <v>441</v>
      </c>
      <c r="B329" s="55" t="s">
        <v>442</v>
      </c>
      <c r="C329" s="56" t="s">
        <v>37</v>
      </c>
      <c r="D329" s="58">
        <v>152</v>
      </c>
      <c r="E329" s="68"/>
      <c r="F329" s="69">
        <f t="shared" si="4"/>
        <v>0</v>
      </c>
      <c r="G329" s="68"/>
    </row>
    <row r="330" spans="1:7" x14ac:dyDescent="0.25">
      <c r="A330" s="26" t="s">
        <v>443</v>
      </c>
      <c r="B330" s="55" t="s">
        <v>444</v>
      </c>
      <c r="C330" s="56" t="s">
        <v>37</v>
      </c>
      <c r="D330" s="58">
        <v>76</v>
      </c>
      <c r="E330" s="68"/>
      <c r="F330" s="69">
        <f t="shared" si="4"/>
        <v>0</v>
      </c>
      <c r="G330" s="68"/>
    </row>
    <row r="331" spans="1:7" x14ac:dyDescent="0.25">
      <c r="A331" s="48" t="s">
        <v>10</v>
      </c>
      <c r="B331" s="48"/>
      <c r="C331" s="48"/>
      <c r="D331" s="48"/>
      <c r="E331" s="48"/>
      <c r="F331" s="12">
        <f>SUM(F10:F330)</f>
        <v>0</v>
      </c>
      <c r="G331" s="14"/>
    </row>
    <row r="332" spans="1:7" x14ac:dyDescent="0.25">
      <c r="A332" s="49" t="s">
        <v>11</v>
      </c>
      <c r="B332" s="49"/>
      <c r="C332" s="49"/>
      <c r="D332" s="49"/>
      <c r="E332" s="49"/>
      <c r="F332" s="12"/>
      <c r="G332" s="20" t="s">
        <v>17</v>
      </c>
    </row>
    <row r="333" spans="1:7" x14ac:dyDescent="0.25">
      <c r="A333" s="49" t="s">
        <v>12</v>
      </c>
      <c r="B333" s="49"/>
      <c r="C333" s="49"/>
      <c r="D333" s="49"/>
      <c r="E333" s="49" t="s">
        <v>9</v>
      </c>
      <c r="F333" s="12"/>
      <c r="G333" s="11"/>
    </row>
    <row r="334" spans="1:7" x14ac:dyDescent="0.25">
      <c r="A334" s="18"/>
      <c r="B334" s="18"/>
      <c r="C334" s="18"/>
      <c r="D334" s="18"/>
      <c r="E334" s="18"/>
      <c r="F334" s="19"/>
      <c r="G334" s="15"/>
    </row>
    <row r="335" spans="1:7" x14ac:dyDescent="0.25">
      <c r="A335" s="18"/>
      <c r="B335" s="21" t="s">
        <v>18</v>
      </c>
      <c r="C335" s="18"/>
      <c r="D335" s="18"/>
      <c r="E335" s="18"/>
      <c r="F335" s="19"/>
      <c r="G335" s="15"/>
    </row>
    <row r="336" spans="1:7" x14ac:dyDescent="0.25">
      <c r="A336" s="4"/>
      <c r="B336" s="4" t="s">
        <v>15</v>
      </c>
      <c r="C336" s="4"/>
      <c r="D336" s="4"/>
      <c r="E336" s="4"/>
      <c r="F336" s="4"/>
      <c r="G336" s="4"/>
    </row>
    <row r="337" spans="1:7" x14ac:dyDescent="0.25">
      <c r="A337" s="4"/>
      <c r="B337" s="4" t="s">
        <v>16</v>
      </c>
      <c r="C337" s="4"/>
      <c r="D337" s="4"/>
      <c r="E337" s="4"/>
      <c r="F337" s="4"/>
      <c r="G337" s="4"/>
    </row>
    <row r="338" spans="1:7" x14ac:dyDescent="0.25">
      <c r="A338" s="4"/>
      <c r="B338" s="4"/>
      <c r="C338" s="4"/>
      <c r="D338" s="4"/>
      <c r="E338" s="4"/>
      <c r="F338" s="4"/>
      <c r="G338" s="4"/>
    </row>
    <row r="339" spans="1:7" ht="90" x14ac:dyDescent="0.25">
      <c r="A339" s="4"/>
      <c r="B339" s="10" t="s">
        <v>6</v>
      </c>
      <c r="C339" s="4"/>
      <c r="D339" s="4"/>
      <c r="E339" s="4"/>
      <c r="F339" s="47" t="s">
        <v>8</v>
      </c>
      <c r="G339" s="47"/>
    </row>
  </sheetData>
  <mergeCells count="8">
    <mergeCell ref="A331:E331"/>
    <mergeCell ref="A332:E332"/>
    <mergeCell ref="A333:E333"/>
    <mergeCell ref="F339:G339"/>
    <mergeCell ref="A2:G2"/>
    <mergeCell ref="A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СМР</vt:lpstr>
      <vt:lpstr>МАТЕРИАЛЫ</vt:lpstr>
      <vt:lpstr>СМР!Область_печати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Нецветай Лариса Юрьевна</dc:creator>
  <cp:lastModifiedBy>Звонова Анна Николаевна</cp:lastModifiedBy>
  <cp:lastPrinted>2023-06-14T07:36:07Z</cp:lastPrinted>
  <dcterms:created xsi:type="dcterms:W3CDTF">2015-06-05T18:19:34Z</dcterms:created>
  <dcterms:modified xsi:type="dcterms:W3CDTF">2026-03-13T06:38:49Z</dcterms:modified>
</cp:coreProperties>
</file>